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MSIDA\"/>
    </mc:Choice>
  </mc:AlternateContent>
  <xr:revisionPtr revIDLastSave="0" documentId="13_ncr:1_{5C4440B8-0889-4705-84D3-762E5DFBEE70}" xr6:coauthVersionLast="47" xr6:coauthVersionMax="47" xr10:uidLastSave="{00000000-0000-0000-0000-000000000000}"/>
  <bookViews>
    <workbookView xWindow="0" yWindow="120" windowWidth="10290" windowHeight="10800" activeTab="1" xr2:uid="{0510017C-E437-45B1-8765-FD63FE36DF22}"/>
  </bookViews>
  <sheets>
    <sheet name="Pernyataan" sheetId="2" r:id="rId1"/>
    <sheet name="Tabulasi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13" i="3" l="1"/>
  <c r="AQ13" i="3" s="1"/>
  <c r="AQ14" i="3" s="1"/>
  <c r="B38" i="3"/>
  <c r="B43" i="3" l="1"/>
  <c r="D43" i="3" s="1"/>
  <c r="D44" i="3" s="1"/>
  <c r="M38" i="3"/>
  <c r="O38" i="3"/>
  <c r="P38" i="3"/>
  <c r="Q38" i="3"/>
  <c r="R38" i="3"/>
  <c r="S38" i="3"/>
  <c r="U38" i="3"/>
  <c r="V38" i="3"/>
  <c r="W38" i="3"/>
  <c r="X38" i="3"/>
  <c r="Y38" i="3"/>
  <c r="AA38" i="3"/>
  <c r="AB38" i="3"/>
  <c r="AC38" i="3"/>
  <c r="AD38" i="3"/>
  <c r="AE38" i="3"/>
  <c r="AG38" i="3"/>
  <c r="AH38" i="3"/>
  <c r="AI38" i="3"/>
  <c r="AJ38" i="3"/>
  <c r="AK38" i="3"/>
  <c r="J38" i="3"/>
  <c r="K38" i="3"/>
  <c r="L38" i="3"/>
  <c r="D38" i="3"/>
  <c r="E38" i="3"/>
  <c r="F38" i="3"/>
  <c r="G38" i="3"/>
  <c r="I38" i="3"/>
  <c r="W37" i="3"/>
  <c r="W39" i="3" s="1"/>
  <c r="W40" i="3" s="1"/>
  <c r="X37" i="3"/>
  <c r="X39" i="3" s="1"/>
  <c r="X40" i="3" s="1"/>
  <c r="Y37" i="3"/>
  <c r="Y39" i="3" s="1"/>
  <c r="Y40" i="3" s="1"/>
  <c r="AA37" i="3"/>
  <c r="AA39" i="3" s="1"/>
  <c r="AA40" i="3" s="1"/>
  <c r="AB37" i="3"/>
  <c r="AB39" i="3" s="1"/>
  <c r="AB40" i="3" s="1"/>
  <c r="AC37" i="3"/>
  <c r="AC39" i="3" s="1"/>
  <c r="AC40" i="3" s="1"/>
  <c r="AD37" i="3"/>
  <c r="AD39" i="3" s="1"/>
  <c r="AD40" i="3" s="1"/>
  <c r="AE37" i="3"/>
  <c r="AE39" i="3" s="1"/>
  <c r="AE40" i="3" s="1"/>
  <c r="AG37" i="3"/>
  <c r="AG39" i="3" s="1"/>
  <c r="AG40" i="3" s="1"/>
  <c r="AH37" i="3"/>
  <c r="AH39" i="3" s="1"/>
  <c r="AH40" i="3" s="1"/>
  <c r="AI37" i="3"/>
  <c r="AI39" i="3" s="1"/>
  <c r="AI40" i="3" s="1"/>
  <c r="AJ37" i="3"/>
  <c r="AJ39" i="3" s="1"/>
  <c r="AJ40" i="3" s="1"/>
  <c r="AK37" i="3"/>
  <c r="AK39" i="3" s="1"/>
  <c r="AK40" i="3" s="1"/>
  <c r="I37" i="3"/>
  <c r="I39" i="3" s="1"/>
  <c r="I40" i="3" s="1"/>
  <c r="J37" i="3"/>
  <c r="J39" i="3" s="1"/>
  <c r="J40" i="3" s="1"/>
  <c r="K37" i="3"/>
  <c r="K39" i="3" s="1"/>
  <c r="K40" i="3" s="1"/>
  <c r="L37" i="3"/>
  <c r="L39" i="3" s="1"/>
  <c r="L40" i="3" s="1"/>
  <c r="M37" i="3"/>
  <c r="M39" i="3" s="1"/>
  <c r="M40" i="3" s="1"/>
  <c r="O37" i="3"/>
  <c r="O39" i="3" s="1"/>
  <c r="O40" i="3" s="1"/>
  <c r="P37" i="3"/>
  <c r="P39" i="3" s="1"/>
  <c r="P40" i="3" s="1"/>
  <c r="Q37" i="3"/>
  <c r="Q39" i="3" s="1"/>
  <c r="Q40" i="3" s="1"/>
  <c r="R37" i="3"/>
  <c r="R39" i="3" s="1"/>
  <c r="R40" i="3" s="1"/>
  <c r="S37" i="3"/>
  <c r="S39" i="3" s="1"/>
  <c r="S40" i="3" s="1"/>
  <c r="U37" i="3"/>
  <c r="U39" i="3" s="1"/>
  <c r="U40" i="3" s="1"/>
  <c r="V37" i="3"/>
  <c r="V39" i="3" s="1"/>
  <c r="V40" i="3" s="1"/>
  <c r="C38" i="3"/>
  <c r="C37" i="3"/>
  <c r="C39" i="3" s="1"/>
  <c r="C40" i="3" s="1"/>
  <c r="D37" i="3"/>
  <c r="D39" i="3" s="1"/>
  <c r="D40" i="3" s="1"/>
  <c r="E37" i="3"/>
  <c r="E39" i="3" s="1"/>
  <c r="E40" i="3" s="1"/>
  <c r="F37" i="3"/>
  <c r="F39" i="3" s="1"/>
  <c r="F40" i="3" s="1"/>
  <c r="G37" i="3"/>
  <c r="G39" i="3" s="1"/>
  <c r="G40" i="3" s="1"/>
  <c r="B37" i="3"/>
  <c r="B39" i="3" s="1"/>
  <c r="B40" i="3" s="1"/>
  <c r="B35" i="3"/>
  <c r="B34" i="3"/>
  <c r="AK36" i="3"/>
  <c r="AJ36" i="3"/>
  <c r="AI36" i="3"/>
  <c r="AH36" i="3"/>
  <c r="AG36" i="3"/>
  <c r="AE36" i="3"/>
  <c r="AD36" i="3"/>
  <c r="AC36" i="3"/>
  <c r="AB36" i="3"/>
  <c r="AA36" i="3"/>
  <c r="Y36" i="3"/>
  <c r="X36" i="3"/>
  <c r="W36" i="3"/>
  <c r="V36" i="3"/>
  <c r="U36" i="3"/>
  <c r="S36" i="3"/>
  <c r="R36" i="3"/>
  <c r="Q36" i="3"/>
  <c r="P36" i="3"/>
  <c r="O36" i="3"/>
  <c r="M36" i="3"/>
  <c r="L36" i="3"/>
  <c r="K36" i="3"/>
  <c r="J36" i="3"/>
  <c r="I36" i="3"/>
  <c r="G36" i="3"/>
  <c r="F36" i="3"/>
  <c r="E36" i="3"/>
  <c r="D36" i="3"/>
  <c r="C36" i="3"/>
  <c r="B36" i="3"/>
  <c r="AK35" i="3"/>
  <c r="AJ35" i="3"/>
  <c r="AI35" i="3"/>
  <c r="AH35" i="3"/>
  <c r="AG35" i="3"/>
  <c r="AE35" i="3"/>
  <c r="AD35" i="3"/>
  <c r="AC35" i="3"/>
  <c r="AB35" i="3"/>
  <c r="AA35" i="3"/>
  <c r="Y35" i="3"/>
  <c r="X35" i="3"/>
  <c r="W35" i="3"/>
  <c r="V35" i="3"/>
  <c r="U35" i="3"/>
  <c r="S35" i="3"/>
  <c r="R35" i="3"/>
  <c r="Q35" i="3"/>
  <c r="P35" i="3"/>
  <c r="O35" i="3"/>
  <c r="M35" i="3"/>
  <c r="L35" i="3"/>
  <c r="K35" i="3"/>
  <c r="J35" i="3"/>
  <c r="I35" i="3"/>
  <c r="G35" i="3"/>
  <c r="F35" i="3"/>
  <c r="E35" i="3"/>
  <c r="D35" i="3"/>
  <c r="C35" i="3"/>
  <c r="AK34" i="3"/>
  <c r="AJ34" i="3"/>
  <c r="AI34" i="3"/>
  <c r="AH34" i="3"/>
  <c r="AG34" i="3"/>
  <c r="AE34" i="3"/>
  <c r="AD34" i="3"/>
  <c r="AC34" i="3"/>
  <c r="AB34" i="3"/>
  <c r="AA34" i="3"/>
  <c r="Y34" i="3"/>
  <c r="X34" i="3"/>
  <c r="W34" i="3"/>
  <c r="V34" i="3"/>
  <c r="U34" i="3"/>
  <c r="S34" i="3"/>
  <c r="R34" i="3"/>
  <c r="Q34" i="3"/>
  <c r="P34" i="3"/>
  <c r="O34" i="3"/>
  <c r="M34" i="3"/>
  <c r="L34" i="3"/>
  <c r="K34" i="3"/>
  <c r="J34" i="3"/>
  <c r="I34" i="3"/>
  <c r="G34" i="3"/>
  <c r="F34" i="3"/>
  <c r="E34" i="3"/>
  <c r="D34" i="3"/>
  <c r="C34" i="3"/>
  <c r="AL33" i="3"/>
  <c r="AF33" i="3"/>
  <c r="Z33" i="3"/>
  <c r="T33" i="3"/>
  <c r="N33" i="3"/>
  <c r="H33" i="3"/>
  <c r="AL32" i="3"/>
  <c r="AF32" i="3"/>
  <c r="Z32" i="3"/>
  <c r="T32" i="3"/>
  <c r="N32" i="3"/>
  <c r="H32" i="3"/>
  <c r="AL31" i="3"/>
  <c r="AF31" i="3"/>
  <c r="Z31" i="3"/>
  <c r="T31" i="3"/>
  <c r="N31" i="3"/>
  <c r="H31" i="3"/>
  <c r="AL30" i="3"/>
  <c r="AF30" i="3"/>
  <c r="Z30" i="3"/>
  <c r="T30" i="3"/>
  <c r="N30" i="3"/>
  <c r="H30" i="3"/>
  <c r="AL29" i="3"/>
  <c r="AF29" i="3"/>
  <c r="Z29" i="3"/>
  <c r="T29" i="3"/>
  <c r="N29" i="3"/>
  <c r="H29" i="3"/>
  <c r="AL28" i="3"/>
  <c r="AF28" i="3"/>
  <c r="Z28" i="3"/>
  <c r="T28" i="3"/>
  <c r="N28" i="3"/>
  <c r="H28" i="3"/>
  <c r="AL27" i="3"/>
  <c r="AF27" i="3"/>
  <c r="Z27" i="3"/>
  <c r="T27" i="3"/>
  <c r="N27" i="3"/>
  <c r="H27" i="3"/>
  <c r="AL26" i="3"/>
  <c r="AF26" i="3"/>
  <c r="Z26" i="3"/>
  <c r="T26" i="3"/>
  <c r="N26" i="3"/>
  <c r="H26" i="3"/>
  <c r="AL25" i="3"/>
  <c r="AF25" i="3"/>
  <c r="Z25" i="3"/>
  <c r="T25" i="3"/>
  <c r="N25" i="3"/>
  <c r="H25" i="3"/>
  <c r="AL24" i="3"/>
  <c r="AF24" i="3"/>
  <c r="Z24" i="3"/>
  <c r="T24" i="3"/>
  <c r="N24" i="3"/>
  <c r="H24" i="3"/>
  <c r="AL23" i="3"/>
  <c r="AF23" i="3"/>
  <c r="Z23" i="3"/>
  <c r="T23" i="3"/>
  <c r="N23" i="3"/>
  <c r="H23" i="3"/>
  <c r="AL22" i="3"/>
  <c r="AF22" i="3"/>
  <c r="Z22" i="3"/>
  <c r="T22" i="3"/>
  <c r="N22" i="3"/>
  <c r="H22" i="3"/>
  <c r="AL21" i="3"/>
  <c r="AF21" i="3"/>
  <c r="Z21" i="3"/>
  <c r="T21" i="3"/>
  <c r="N21" i="3"/>
  <c r="H21" i="3"/>
  <c r="AL20" i="3"/>
  <c r="AF20" i="3"/>
  <c r="Z20" i="3"/>
  <c r="T20" i="3"/>
  <c r="N20" i="3"/>
  <c r="H20" i="3"/>
  <c r="AL19" i="3"/>
  <c r="AF19" i="3"/>
  <c r="Z19" i="3"/>
  <c r="T19" i="3"/>
  <c r="N19" i="3"/>
  <c r="H19" i="3"/>
  <c r="AL18" i="3"/>
  <c r="AF18" i="3"/>
  <c r="Z18" i="3"/>
  <c r="T18" i="3"/>
  <c r="N18" i="3"/>
  <c r="H18" i="3"/>
  <c r="AL17" i="3"/>
  <c r="AF17" i="3"/>
  <c r="Z17" i="3"/>
  <c r="T17" i="3"/>
  <c r="N17" i="3"/>
  <c r="H17" i="3"/>
  <c r="AL16" i="3"/>
  <c r="AF16" i="3"/>
  <c r="Z16" i="3"/>
  <c r="T16" i="3"/>
  <c r="N16" i="3"/>
  <c r="H16" i="3"/>
  <c r="AL15" i="3"/>
  <c r="AF15" i="3"/>
  <c r="Z15" i="3"/>
  <c r="T15" i="3"/>
  <c r="N15" i="3"/>
  <c r="H15" i="3"/>
  <c r="AL14" i="3"/>
  <c r="AF14" i="3"/>
  <c r="Z14" i="3"/>
  <c r="T14" i="3"/>
  <c r="N14" i="3"/>
  <c r="H14" i="3"/>
  <c r="AL13" i="3"/>
  <c r="AF13" i="3"/>
  <c r="Z13" i="3"/>
  <c r="T13" i="3"/>
  <c r="N13" i="3"/>
  <c r="H13" i="3"/>
  <c r="AL12" i="3"/>
  <c r="AF12" i="3"/>
  <c r="Z12" i="3"/>
  <c r="T12" i="3"/>
  <c r="N12" i="3"/>
  <c r="H12" i="3"/>
  <c r="AL11" i="3"/>
  <c r="AF11" i="3"/>
  <c r="Z11" i="3"/>
  <c r="T11" i="3"/>
  <c r="N11" i="3"/>
  <c r="H11" i="3"/>
  <c r="AL10" i="3"/>
  <c r="AF10" i="3"/>
  <c r="Z10" i="3"/>
  <c r="T10" i="3"/>
  <c r="N10" i="3"/>
  <c r="H10" i="3"/>
  <c r="AL9" i="3"/>
  <c r="AF9" i="3"/>
  <c r="Z9" i="3"/>
  <c r="T9" i="3"/>
  <c r="N9" i="3"/>
  <c r="H9" i="3"/>
  <c r="AL8" i="3"/>
  <c r="AF8" i="3"/>
  <c r="Z8" i="3"/>
  <c r="T8" i="3"/>
  <c r="N8" i="3"/>
  <c r="H8" i="3"/>
  <c r="AL7" i="3"/>
  <c r="AF7" i="3"/>
  <c r="Z7" i="3"/>
  <c r="T7" i="3"/>
  <c r="N7" i="3"/>
  <c r="H7" i="3"/>
  <c r="AL6" i="3"/>
  <c r="AF6" i="3"/>
  <c r="Z6" i="3"/>
  <c r="T6" i="3"/>
  <c r="N6" i="3"/>
  <c r="H6" i="3"/>
  <c r="AL5" i="3"/>
  <c r="AF5" i="3"/>
  <c r="Z5" i="3"/>
  <c r="T5" i="3"/>
  <c r="N5" i="3"/>
  <c r="H5" i="3"/>
  <c r="AL4" i="3"/>
  <c r="AF4" i="3"/>
  <c r="Z4" i="3"/>
  <c r="T4" i="3"/>
  <c r="N4" i="3"/>
  <c r="H4" i="3"/>
  <c r="AL3" i="3"/>
  <c r="AF3" i="3"/>
  <c r="Z3" i="3"/>
  <c r="T3" i="3"/>
  <c r="N3" i="3"/>
  <c r="H3" i="3"/>
  <c r="H38" i="3" l="1"/>
  <c r="H37" i="3"/>
  <c r="H39" i="3" s="1"/>
  <c r="H40" i="3" s="1"/>
  <c r="H34" i="3"/>
  <c r="N38" i="3"/>
  <c r="N37" i="3"/>
  <c r="N39" i="3" s="1"/>
  <c r="N40" i="3" s="1"/>
  <c r="T38" i="3"/>
  <c r="T37" i="3"/>
  <c r="T39" i="3" s="1"/>
  <c r="T40" i="3" s="1"/>
  <c r="Z38" i="3"/>
  <c r="Z37" i="3"/>
  <c r="Z39" i="3" s="1"/>
  <c r="Z40" i="3" s="1"/>
  <c r="AF38" i="3"/>
  <c r="AF37" i="3"/>
  <c r="AF39" i="3" s="1"/>
  <c r="AF40" i="3" s="1"/>
  <c r="AL38" i="3"/>
  <c r="AL37" i="3"/>
  <c r="AL39" i="3" s="1"/>
  <c r="AL40" i="3" s="1"/>
  <c r="H36" i="3"/>
  <c r="H35" i="3"/>
  <c r="N36" i="3"/>
  <c r="N35" i="3"/>
  <c r="N34" i="3"/>
  <c r="T36" i="3"/>
  <c r="T35" i="3"/>
  <c r="T34" i="3"/>
  <c r="Z36" i="3"/>
  <c r="Z35" i="3"/>
  <c r="Z34" i="3"/>
  <c r="AF36" i="3"/>
  <c r="AF35" i="3"/>
  <c r="AF34" i="3"/>
  <c r="AL36" i="3"/>
  <c r="AL35" i="3"/>
  <c r="AL34" i="3"/>
</calcChain>
</file>

<file path=xl/sharedStrings.xml><?xml version="1.0" encoding="utf-8"?>
<sst xmlns="http://schemas.openxmlformats.org/spreadsheetml/2006/main" count="99" uniqueCount="59">
  <si>
    <t>Gender</t>
  </si>
  <si>
    <t>ASPEK PENERIMAAN DIRI</t>
  </si>
  <si>
    <t>Total</t>
  </si>
  <si>
    <t>ASPEK PERTUMBUHAN PRIBADI</t>
  </si>
  <si>
    <t>ASPEK TUJUAN HIDUP</t>
  </si>
  <si>
    <t>ASPEK PENGUASAAN TERHADAP LINGKUNGAN</t>
  </si>
  <si>
    <t>ASPEK OTONOMI</t>
  </si>
  <si>
    <t>ASPEK HUBUNGAN POSITIF DENGAN ORANG LAIN</t>
  </si>
  <si>
    <t>Perempuan</t>
  </si>
  <si>
    <t>Laki - Laki</t>
  </si>
  <si>
    <t>Jumlah</t>
  </si>
  <si>
    <t>Max</t>
  </si>
  <si>
    <t>Min</t>
  </si>
  <si>
    <t>Mean</t>
  </si>
  <si>
    <t>Std</t>
  </si>
  <si>
    <t>%</t>
  </si>
  <si>
    <t>K</t>
  </si>
  <si>
    <t>ST</t>
  </si>
  <si>
    <t>S</t>
  </si>
  <si>
    <t>TS</t>
  </si>
  <si>
    <t>STS</t>
  </si>
  <si>
    <t>R</t>
  </si>
  <si>
    <t>SR</t>
  </si>
  <si>
    <t>Pernyataan</t>
  </si>
  <si>
    <t>Saya menjadikan masa lalu sebagai pelajaran berharga</t>
  </si>
  <si>
    <t>Saya menganggap bahwa kegagalan adalah awal dari keberhasilan</t>
  </si>
  <si>
    <t>Saya tidak merasa cemas menghadapi tantangn baru dalam hidup</t>
  </si>
  <si>
    <t>Saya selalu memotivasi diri saya untuk menjadi lebih baik</t>
  </si>
  <si>
    <t>Saya menerima ketika orang lain menyebut kekurangan saya</t>
  </si>
  <si>
    <t>Saya sukar beradaptasi dengan lingkungan baru</t>
  </si>
  <si>
    <t>Saya merasa kesulitan keluar dari hubungan toxic</t>
  </si>
  <si>
    <t>Saya memperbaiki kesalahan yang telah saya lakukan</t>
  </si>
  <si>
    <t>Saya memilih teman-teman yang dapat memberikan pengaruh positif kepada saya</t>
  </si>
  <si>
    <t>Saya turut merasa iba jika melihat orang lain mengalami kesulitan</t>
  </si>
  <si>
    <t>Saya menyalahkan diri sendiri ketika mengalami kegagalan</t>
  </si>
  <si>
    <t>Merasa apa yang saya lakukan sia-sia ketika mendapati kegagalan walaupun telah berusaha dengan baik</t>
  </si>
  <si>
    <t>Saya tidak ingin menyia-nyiakan kesempatan untuk bisa membuat saya lebih baik</t>
  </si>
  <si>
    <t>Saya tidak ingin mencoba hal-hal baru di luar kemampuan saya</t>
  </si>
  <si>
    <t>Kemampuan terpendam saya tidaklah penting bagi saya</t>
  </si>
  <si>
    <t>Saya mudah bosan berada di lingkungan yang monoton</t>
  </si>
  <si>
    <t>Saya senang melakukan hal-hal yang saya sukai</t>
  </si>
  <si>
    <t>Saya mudah membuat orang lain mengikuti keinginan saya</t>
  </si>
  <si>
    <t>Saya mendahulukan kebutuhan daripada keinginan</t>
  </si>
  <si>
    <t>Masa depan saya ditentukan sesuai keinginan orang tua saya</t>
  </si>
  <si>
    <t>Saya hanya fokus pada kehidupan saat ini saja</t>
  </si>
  <si>
    <t>Saya ragu mengambil risiko besar dalam menentukan masa depan saya</t>
  </si>
  <si>
    <t>Saya meyakini kejadian buruk yang saya alami adalah nasib yang tidak dapat diubah</t>
  </si>
  <si>
    <t>Saya selalu meminta pendapat orang lain dalam mengambil keputusan</t>
  </si>
  <si>
    <t>Saya mempertimbangkan perasaan orang lain sebelum bertindak</t>
  </si>
  <si>
    <t>Saya tidak mudah memaafkan orang lain yang berbuat salah kepada saya</t>
  </si>
  <si>
    <r>
      <t>Tidak mudah orang lain untuk mempengaruhi saya</t>
    </r>
    <r>
      <rPr>
        <sz val="11"/>
        <color theme="1"/>
        <rFont val="Calibri"/>
        <family val="2"/>
        <scheme val="minor"/>
      </rPr>
      <t xml:space="preserve"> </t>
    </r>
  </si>
  <si>
    <t>Saya tidak memiliki banyak teman</t>
  </si>
  <si>
    <t>Saya memanfaatkan waktu untuk hal-hal yang berguna</t>
  </si>
  <si>
    <t>Saya mengerjakan pekerjaan/tugas saya secara mandiri</t>
  </si>
  <si>
    <t>Saya mengikuti pelatihan untuk pegembangan potensi diri saya</t>
  </si>
  <si>
    <t>SS</t>
  </si>
  <si>
    <t>Interval</t>
  </si>
  <si>
    <t>5 KATEGORISASI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</si>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</sst>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2" applyAlignment="1">
      <alignment horizontal="center"/>
    </xf>
    <xf numFmtId="0" fontId="1" fillId="4" borderId="0" xfId="2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3" fillId="3" borderId="5" xfId="3" applyFon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2" fillId="0" borderId="7" xfId="1" applyBorder="1" applyAlignment="1">
      <alignment horizontal="left"/>
    </xf>
    <xf numFmtId="0" fontId="2" fillId="0" borderId="8" xfId="1" applyBorder="1" applyAlignment="1">
      <alignment horizontal="center"/>
    </xf>
    <xf numFmtId="0" fontId="2" fillId="0" borderId="9" xfId="1" applyBorder="1" applyAlignment="1">
      <alignment horizontal="center"/>
    </xf>
    <xf numFmtId="2" fontId="0" fillId="0" borderId="0" xfId="0" applyNumberFormat="1"/>
    <xf numFmtId="2" fontId="0" fillId="4" borderId="0" xfId="0" applyNumberFormat="1" applyFill="1"/>
    <xf numFmtId="0" fontId="0" fillId="0" borderId="0" xfId="0" applyAlignment="1">
      <alignment horizontal="right"/>
    </xf>
    <xf numFmtId="0" fontId="3" fillId="3" borderId="2" xfId="3" applyFont="1" applyBorder="1" applyAlignment="1"/>
    <xf numFmtId="0" fontId="3" fillId="3" borderId="4" xfId="3" applyFont="1" applyBorder="1" applyAlignment="1"/>
    <xf numFmtId="0" fontId="3" fillId="7" borderId="5" xfId="0" applyFont="1" applyFill="1" applyBorder="1"/>
    <xf numFmtId="0" fontId="3" fillId="3" borderId="5" xfId="3" applyFont="1" applyBorder="1" applyAlignment="1"/>
    <xf numFmtId="0" fontId="3" fillId="7" borderId="0" xfId="0" applyFont="1" applyFill="1"/>
    <xf numFmtId="0" fontId="3" fillId="7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3" borderId="3" xfId="3" applyFont="1" applyBorder="1" applyAlignment="1"/>
    <xf numFmtId="0" fontId="3" fillId="7" borderId="13" xfId="0" applyFont="1" applyFill="1" applyBorder="1"/>
    <xf numFmtId="0" fontId="3" fillId="7" borderId="14" xfId="0" applyFont="1" applyFill="1" applyBorder="1"/>
    <xf numFmtId="0" fontId="3" fillId="7" borderId="2" xfId="0" applyFont="1" applyFill="1" applyBorder="1"/>
    <xf numFmtId="0" fontId="3" fillId="7" borderId="4" xfId="0" applyFont="1" applyFill="1" applyBorder="1"/>
    <xf numFmtId="0" fontId="0" fillId="0" borderId="0" xfId="0" applyAlignment="1">
      <alignment horizontal="center"/>
    </xf>
    <xf numFmtId="0" fontId="3" fillId="3" borderId="12" xfId="3" applyFont="1" applyBorder="1" applyAlignment="1">
      <alignment horizontal="center"/>
    </xf>
    <xf numFmtId="0" fontId="3" fillId="3" borderId="10" xfId="3" applyFont="1" applyBorder="1" applyAlignment="1">
      <alignment horizontal="center"/>
    </xf>
    <xf numFmtId="0" fontId="3" fillId="3" borderId="11" xfId="3" applyFont="1" applyBorder="1" applyAlignment="1">
      <alignment horizontal="center"/>
    </xf>
    <xf numFmtId="0" fontId="3" fillId="3" borderId="2" xfId="3" applyFont="1" applyBorder="1" applyAlignment="1">
      <alignment horizontal="center"/>
    </xf>
    <xf numFmtId="0" fontId="3" fillId="3" borderId="3" xfId="3" applyFont="1" applyBorder="1" applyAlignment="1">
      <alignment horizontal="center"/>
    </xf>
    <xf numFmtId="0" fontId="3" fillId="3" borderId="4" xfId="3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/>
    </xf>
  </cellXfs>
  <cellStyles count="4">
    <cellStyle name="20% - Accent1" xfId="2" builtinId="30"/>
    <cellStyle name="60% - Accent6" xfId="3" builtinId="52"/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7AD9C-8A78-4D43-BD3D-67099758F233}">
  <dimension ref="A1:E32"/>
  <sheetViews>
    <sheetView workbookViewId="0">
      <selection activeCell="E1" sqref="E1"/>
    </sheetView>
  </sheetViews>
  <sheetFormatPr defaultRowHeight="15" x14ac:dyDescent="0.25"/>
  <cols>
    <col min="1" max="1" width="92.5703125" customWidth="1"/>
    <col min="2" max="5" width="9.140625" style="1"/>
  </cols>
  <sheetData>
    <row r="1" spans="1:5" ht="21" customHeight="1" thickBot="1" x14ac:dyDescent="0.35">
      <c r="A1" s="13" t="s">
        <v>23</v>
      </c>
      <c r="B1" s="14" t="s">
        <v>20</v>
      </c>
      <c r="C1" s="14" t="s">
        <v>19</v>
      </c>
      <c r="D1" s="14" t="s">
        <v>18</v>
      </c>
      <c r="E1" s="15" t="s">
        <v>55</v>
      </c>
    </row>
    <row r="2" spans="1:5" x14ac:dyDescent="0.25">
      <c r="A2" s="11" t="s">
        <v>24</v>
      </c>
      <c r="B2" s="12"/>
      <c r="C2" s="12"/>
      <c r="D2" s="12"/>
      <c r="E2" s="12"/>
    </row>
    <row r="3" spans="1:5" x14ac:dyDescent="0.25">
      <c r="A3" s="9" t="s">
        <v>25</v>
      </c>
      <c r="B3" s="10"/>
      <c r="C3" s="10"/>
      <c r="D3" s="10"/>
      <c r="E3" s="10"/>
    </row>
    <row r="4" spans="1:5" x14ac:dyDescent="0.25">
      <c r="A4" s="9" t="s">
        <v>26</v>
      </c>
      <c r="B4" s="10"/>
      <c r="C4" s="10"/>
      <c r="D4" s="10"/>
      <c r="E4" s="10"/>
    </row>
    <row r="5" spans="1:5" x14ac:dyDescent="0.25">
      <c r="A5" s="9" t="s">
        <v>27</v>
      </c>
      <c r="B5" s="10"/>
      <c r="C5" s="10"/>
      <c r="D5" s="10"/>
      <c r="E5" s="10"/>
    </row>
    <row r="6" spans="1:5" x14ac:dyDescent="0.25">
      <c r="A6" s="9" t="s">
        <v>28</v>
      </c>
      <c r="B6" s="10"/>
      <c r="C6" s="10"/>
      <c r="D6" s="10"/>
      <c r="E6" s="10"/>
    </row>
    <row r="7" spans="1:5" x14ac:dyDescent="0.25">
      <c r="A7" s="9" t="s">
        <v>29</v>
      </c>
      <c r="B7" s="10"/>
      <c r="C7" s="10"/>
      <c r="D7" s="10"/>
      <c r="E7" s="10"/>
    </row>
    <row r="8" spans="1:5" x14ac:dyDescent="0.25">
      <c r="A8" s="9" t="s">
        <v>30</v>
      </c>
      <c r="B8" s="10"/>
      <c r="C8" s="10"/>
      <c r="D8" s="10"/>
      <c r="E8" s="10"/>
    </row>
    <row r="9" spans="1:5" x14ac:dyDescent="0.25">
      <c r="A9" s="9" t="s">
        <v>31</v>
      </c>
      <c r="B9" s="10"/>
      <c r="C9" s="10"/>
      <c r="D9" s="10"/>
      <c r="E9" s="10"/>
    </row>
    <row r="10" spans="1:5" x14ac:dyDescent="0.25">
      <c r="A10" s="9" t="s">
        <v>32</v>
      </c>
      <c r="B10" s="10"/>
      <c r="C10" s="10"/>
      <c r="D10" s="10"/>
      <c r="E10" s="10"/>
    </row>
    <row r="11" spans="1:5" x14ac:dyDescent="0.25">
      <c r="A11" s="9" t="s">
        <v>33</v>
      </c>
      <c r="B11" s="10"/>
      <c r="C11" s="10"/>
      <c r="D11" s="10"/>
      <c r="E11" s="10"/>
    </row>
    <row r="12" spans="1:5" x14ac:dyDescent="0.25">
      <c r="A12" s="9" t="s">
        <v>34</v>
      </c>
      <c r="B12" s="10"/>
      <c r="C12" s="10"/>
      <c r="D12" s="10"/>
      <c r="E12" s="10"/>
    </row>
    <row r="13" spans="1:5" x14ac:dyDescent="0.25">
      <c r="A13" s="9" t="s">
        <v>35</v>
      </c>
      <c r="B13" s="10"/>
      <c r="C13" s="10"/>
      <c r="D13" s="10"/>
      <c r="E13" s="10"/>
    </row>
    <row r="14" spans="1:5" x14ac:dyDescent="0.25">
      <c r="A14" s="9" t="s">
        <v>36</v>
      </c>
      <c r="B14" s="10"/>
      <c r="C14" s="10"/>
      <c r="D14" s="10"/>
      <c r="E14" s="10"/>
    </row>
    <row r="15" spans="1:5" x14ac:dyDescent="0.25">
      <c r="A15" s="9" t="s">
        <v>37</v>
      </c>
      <c r="B15" s="10"/>
      <c r="C15" s="10"/>
      <c r="D15" s="10"/>
      <c r="E15" s="10"/>
    </row>
    <row r="16" spans="1:5" x14ac:dyDescent="0.25">
      <c r="A16" s="9" t="s">
        <v>38</v>
      </c>
      <c r="B16" s="10"/>
      <c r="C16" s="10"/>
      <c r="D16" s="10"/>
      <c r="E16" s="10"/>
    </row>
    <row r="17" spans="1:5" x14ac:dyDescent="0.25">
      <c r="A17" s="9" t="s">
        <v>39</v>
      </c>
      <c r="B17" s="10"/>
      <c r="C17" s="10"/>
      <c r="D17" s="10"/>
      <c r="E17" s="10"/>
    </row>
    <row r="18" spans="1:5" x14ac:dyDescent="0.25">
      <c r="A18" s="9" t="s">
        <v>40</v>
      </c>
      <c r="B18" s="10"/>
      <c r="C18" s="10"/>
      <c r="D18" s="10"/>
      <c r="E18" s="10"/>
    </row>
    <row r="19" spans="1:5" x14ac:dyDescent="0.25">
      <c r="A19" s="9" t="s">
        <v>41</v>
      </c>
      <c r="B19" s="10"/>
      <c r="C19" s="10"/>
      <c r="D19" s="10"/>
      <c r="E19" s="10"/>
    </row>
    <row r="20" spans="1:5" x14ac:dyDescent="0.25">
      <c r="A20" s="9" t="s">
        <v>42</v>
      </c>
      <c r="B20" s="10"/>
      <c r="C20" s="10"/>
      <c r="D20" s="10"/>
      <c r="E20" s="10"/>
    </row>
    <row r="21" spans="1:5" x14ac:dyDescent="0.25">
      <c r="A21" s="9" t="s">
        <v>43</v>
      </c>
      <c r="B21" s="10"/>
      <c r="C21" s="10"/>
      <c r="D21" s="10"/>
      <c r="E21" s="10"/>
    </row>
    <row r="22" spans="1:5" x14ac:dyDescent="0.25">
      <c r="A22" s="9" t="s">
        <v>44</v>
      </c>
      <c r="B22" s="10"/>
      <c r="C22" s="10"/>
      <c r="D22" s="10"/>
      <c r="E22" s="10"/>
    </row>
    <row r="23" spans="1:5" x14ac:dyDescent="0.25">
      <c r="A23" s="9" t="s">
        <v>45</v>
      </c>
      <c r="B23" s="10"/>
      <c r="C23" s="10"/>
      <c r="D23" s="10"/>
      <c r="E23" s="10"/>
    </row>
    <row r="24" spans="1:5" x14ac:dyDescent="0.25">
      <c r="A24" s="9" t="s">
        <v>46</v>
      </c>
      <c r="B24" s="10"/>
      <c r="C24" s="10"/>
      <c r="D24" s="10"/>
      <c r="E24" s="10"/>
    </row>
    <row r="25" spans="1:5" x14ac:dyDescent="0.25">
      <c r="A25" s="9" t="s">
        <v>47</v>
      </c>
      <c r="B25" s="10"/>
      <c r="C25" s="10"/>
      <c r="D25" s="10"/>
      <c r="E25" s="10"/>
    </row>
    <row r="26" spans="1:5" x14ac:dyDescent="0.25">
      <c r="A26" s="9" t="s">
        <v>48</v>
      </c>
      <c r="B26" s="10"/>
      <c r="C26" s="10"/>
      <c r="D26" s="10"/>
      <c r="E26" s="10"/>
    </row>
    <row r="27" spans="1:5" x14ac:dyDescent="0.25">
      <c r="A27" s="9" t="s">
        <v>49</v>
      </c>
      <c r="B27" s="10"/>
      <c r="C27" s="10"/>
      <c r="D27" s="10"/>
      <c r="E27" s="10"/>
    </row>
    <row r="28" spans="1:5" x14ac:dyDescent="0.25">
      <c r="A28" s="9" t="s">
        <v>50</v>
      </c>
      <c r="B28" s="10"/>
      <c r="C28" s="10"/>
      <c r="D28" s="10"/>
      <c r="E28" s="10"/>
    </row>
    <row r="29" spans="1:5" x14ac:dyDescent="0.25">
      <c r="A29" s="9" t="s">
        <v>51</v>
      </c>
      <c r="B29" s="10"/>
      <c r="C29" s="10"/>
      <c r="D29" s="10"/>
      <c r="E29" s="10"/>
    </row>
    <row r="30" spans="1:5" x14ac:dyDescent="0.25">
      <c r="A30" s="9" t="s">
        <v>52</v>
      </c>
      <c r="B30" s="10"/>
      <c r="C30" s="10"/>
      <c r="D30" s="10"/>
      <c r="E30" s="10"/>
    </row>
    <row r="31" spans="1:5" x14ac:dyDescent="0.25">
      <c r="A31" s="9" t="s">
        <v>53</v>
      </c>
      <c r="B31" s="10"/>
      <c r="C31" s="10"/>
      <c r="D31" s="10"/>
      <c r="E31" s="10"/>
    </row>
    <row r="32" spans="1:5" x14ac:dyDescent="0.25">
      <c r="A32" s="9" t="s">
        <v>54</v>
      </c>
      <c r="B32" s="10"/>
      <c r="C32" s="10"/>
      <c r="D32" s="10"/>
      <c r="E32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5D30-D6EE-47E8-9D2C-84F6D6CF25C8}">
  <dimension ref="A1:AQ51"/>
  <sheetViews>
    <sheetView tabSelected="1" topLeftCell="A21" zoomScale="80" zoomScaleNormal="80" workbookViewId="0">
      <selection activeCell="I29" sqref="I29"/>
    </sheetView>
  </sheetViews>
  <sheetFormatPr defaultRowHeight="15" x14ac:dyDescent="0.25"/>
  <cols>
    <col min="1" max="1" width="13.28515625" customWidth="1"/>
    <col min="2" max="7" width="7.7109375" customWidth="1"/>
    <col min="9" max="13" width="7.7109375" customWidth="1"/>
    <col min="15" max="19" width="7.7109375" customWidth="1"/>
    <col min="21" max="25" width="7.7109375" customWidth="1"/>
    <col min="27" max="31" width="7.7109375" customWidth="1"/>
    <col min="33" max="37" width="7.7109375" customWidth="1"/>
    <col min="42" max="42" width="9.140625" customWidth="1"/>
  </cols>
  <sheetData>
    <row r="1" spans="1:43" x14ac:dyDescent="0.25">
      <c r="A1" s="39" t="s">
        <v>0</v>
      </c>
      <c r="B1" s="32" t="s">
        <v>1</v>
      </c>
      <c r="C1" s="32"/>
      <c r="D1" s="32"/>
      <c r="E1" s="32"/>
      <c r="F1" s="32"/>
      <c r="G1" s="32"/>
      <c r="H1" s="40" t="s">
        <v>2</v>
      </c>
      <c r="I1" s="32" t="s">
        <v>3</v>
      </c>
      <c r="J1" s="32"/>
      <c r="K1" s="32"/>
      <c r="L1" s="32"/>
      <c r="M1" s="32"/>
      <c r="N1" s="40" t="s">
        <v>2</v>
      </c>
      <c r="O1" s="32" t="s">
        <v>4</v>
      </c>
      <c r="P1" s="32"/>
      <c r="Q1" s="32"/>
      <c r="R1" s="32"/>
      <c r="T1" s="40" t="s">
        <v>2</v>
      </c>
      <c r="U1" s="32" t="s">
        <v>5</v>
      </c>
      <c r="V1" s="32"/>
      <c r="W1" s="32"/>
      <c r="X1" s="32"/>
      <c r="Y1" s="32"/>
      <c r="Z1" s="40" t="s">
        <v>2</v>
      </c>
      <c r="AA1" s="32" t="s">
        <v>6</v>
      </c>
      <c r="AB1" s="32"/>
      <c r="AC1" s="32"/>
      <c r="AD1" s="32"/>
      <c r="AE1" s="32"/>
      <c r="AF1" s="40" t="s">
        <v>2</v>
      </c>
      <c r="AG1" s="32" t="s">
        <v>7</v>
      </c>
      <c r="AH1" s="32"/>
      <c r="AI1" s="32"/>
      <c r="AJ1" s="32"/>
      <c r="AK1" s="32"/>
    </row>
    <row r="2" spans="1:43" x14ac:dyDescent="0.25">
      <c r="A2" s="39"/>
      <c r="B2" s="3">
        <v>1</v>
      </c>
      <c r="C2" s="3">
        <v>2</v>
      </c>
      <c r="D2" s="3">
        <v>5</v>
      </c>
      <c r="E2" s="3">
        <v>11</v>
      </c>
      <c r="F2" s="3">
        <v>12</v>
      </c>
      <c r="G2" s="3">
        <v>23</v>
      </c>
      <c r="H2" s="40"/>
      <c r="I2" s="3">
        <v>3</v>
      </c>
      <c r="J2" s="3">
        <v>13</v>
      </c>
      <c r="K2" s="3">
        <v>14</v>
      </c>
      <c r="L2" s="3">
        <v>15</v>
      </c>
      <c r="M2" s="3">
        <v>31</v>
      </c>
      <c r="N2" s="40"/>
      <c r="O2" s="4">
        <v>4</v>
      </c>
      <c r="P2" s="3">
        <v>17</v>
      </c>
      <c r="Q2" s="3">
        <v>21</v>
      </c>
      <c r="R2" s="3">
        <v>22</v>
      </c>
      <c r="S2" s="3">
        <v>29</v>
      </c>
      <c r="T2" s="40"/>
      <c r="U2" s="3">
        <v>6</v>
      </c>
      <c r="V2" s="3">
        <v>7</v>
      </c>
      <c r="W2" s="3">
        <v>16</v>
      </c>
      <c r="X2" s="3">
        <v>18</v>
      </c>
      <c r="Y2" s="3">
        <v>27</v>
      </c>
      <c r="Z2" s="40"/>
      <c r="AA2" s="3">
        <v>8</v>
      </c>
      <c r="AB2" s="3">
        <v>19</v>
      </c>
      <c r="AC2" s="3">
        <v>20</v>
      </c>
      <c r="AD2" s="3">
        <v>24</v>
      </c>
      <c r="AE2" s="3">
        <v>30</v>
      </c>
      <c r="AF2" s="40"/>
      <c r="AG2" s="3">
        <v>9</v>
      </c>
      <c r="AH2" s="3">
        <v>10</v>
      </c>
      <c r="AI2" s="3">
        <v>25</v>
      </c>
      <c r="AJ2" s="3">
        <v>26</v>
      </c>
      <c r="AK2" s="3">
        <v>28</v>
      </c>
      <c r="AL2" s="2" t="s">
        <v>2</v>
      </c>
    </row>
    <row r="3" spans="1:43" x14ac:dyDescent="0.25">
      <c r="A3" t="s">
        <v>8</v>
      </c>
      <c r="B3" s="1">
        <v>4</v>
      </c>
      <c r="C3" s="1">
        <v>4</v>
      </c>
      <c r="D3" s="1">
        <v>3</v>
      </c>
      <c r="E3" s="6">
        <v>2</v>
      </c>
      <c r="F3" s="6">
        <v>2</v>
      </c>
      <c r="G3" s="6">
        <v>1</v>
      </c>
      <c r="H3" s="5">
        <f>SUM(B3:G3)</f>
        <v>16</v>
      </c>
      <c r="I3" s="1">
        <v>2</v>
      </c>
      <c r="J3" s="1">
        <v>3</v>
      </c>
      <c r="K3" s="6">
        <v>3</v>
      </c>
      <c r="L3" s="6">
        <v>4</v>
      </c>
      <c r="M3" s="1">
        <v>4</v>
      </c>
      <c r="N3" s="5">
        <f>SUM(I3:M3)</f>
        <v>16</v>
      </c>
      <c r="O3" s="1">
        <v>3</v>
      </c>
      <c r="P3" s="1">
        <v>4</v>
      </c>
      <c r="Q3" s="6">
        <v>2</v>
      </c>
      <c r="R3" s="6">
        <v>1</v>
      </c>
      <c r="S3" s="1">
        <v>3</v>
      </c>
      <c r="T3" s="5">
        <f>SUM(O3:S3)</f>
        <v>13</v>
      </c>
      <c r="U3" s="6">
        <v>2</v>
      </c>
      <c r="V3" s="6">
        <v>3</v>
      </c>
      <c r="W3" s="6">
        <v>1</v>
      </c>
      <c r="X3" s="1">
        <v>1</v>
      </c>
      <c r="Y3" s="1">
        <v>4</v>
      </c>
      <c r="Z3" s="5">
        <f>SUM(U3:Y3)</f>
        <v>11</v>
      </c>
      <c r="AA3" s="1">
        <v>3</v>
      </c>
      <c r="AB3" s="1">
        <v>3</v>
      </c>
      <c r="AC3" s="6">
        <v>3</v>
      </c>
      <c r="AD3" s="6">
        <v>2</v>
      </c>
      <c r="AE3" s="1">
        <v>3</v>
      </c>
      <c r="AF3" s="5">
        <f>SUM(AA3:AE3)</f>
        <v>14</v>
      </c>
      <c r="AG3" s="1">
        <v>4</v>
      </c>
      <c r="AH3" s="1">
        <v>4</v>
      </c>
      <c r="AI3" s="1">
        <v>3</v>
      </c>
      <c r="AJ3" s="6">
        <v>1</v>
      </c>
      <c r="AK3" s="6">
        <v>4</v>
      </c>
      <c r="AL3" s="5">
        <f>SUM(AG3:AK3)</f>
        <v>16</v>
      </c>
    </row>
    <row r="4" spans="1:43" x14ac:dyDescent="0.25">
      <c r="A4" t="s">
        <v>8</v>
      </c>
      <c r="B4" s="1">
        <v>3</v>
      </c>
      <c r="C4" s="1">
        <v>4</v>
      </c>
      <c r="D4" s="1">
        <v>3</v>
      </c>
      <c r="E4" s="6">
        <v>2</v>
      </c>
      <c r="F4" s="6">
        <v>3</v>
      </c>
      <c r="G4" s="6">
        <v>3</v>
      </c>
      <c r="H4" s="5">
        <f t="shared" ref="H4:H33" si="0">SUM(B4:G4)</f>
        <v>18</v>
      </c>
      <c r="I4" s="1">
        <v>3</v>
      </c>
      <c r="J4" s="1">
        <v>4</v>
      </c>
      <c r="K4" s="6">
        <v>3</v>
      </c>
      <c r="L4" s="6">
        <v>3</v>
      </c>
      <c r="M4" s="1">
        <v>4</v>
      </c>
      <c r="N4" s="5">
        <f t="shared" ref="N4:N33" si="1">SUM(I4:M4)</f>
        <v>17</v>
      </c>
      <c r="O4" s="1">
        <v>3</v>
      </c>
      <c r="P4" s="1">
        <v>4</v>
      </c>
      <c r="Q4" s="6">
        <v>3</v>
      </c>
      <c r="R4" s="6">
        <v>3</v>
      </c>
      <c r="S4" s="1">
        <v>3</v>
      </c>
      <c r="T4" s="5">
        <f t="shared" ref="T4:T33" si="2">SUM(O4:S4)</f>
        <v>16</v>
      </c>
      <c r="U4" s="6">
        <v>2</v>
      </c>
      <c r="V4" s="6">
        <v>3</v>
      </c>
      <c r="W4" s="6">
        <v>1</v>
      </c>
      <c r="X4" s="1">
        <v>2</v>
      </c>
      <c r="Y4" s="1">
        <v>3</v>
      </c>
      <c r="Z4" s="5">
        <f t="shared" ref="Z4:Z33" si="3">SUM(U4:Y4)</f>
        <v>11</v>
      </c>
      <c r="AA4" s="1">
        <v>4</v>
      </c>
      <c r="AB4" s="1">
        <v>3</v>
      </c>
      <c r="AC4" s="6">
        <v>2</v>
      </c>
      <c r="AD4" s="6">
        <v>2</v>
      </c>
      <c r="AE4" s="1">
        <v>3</v>
      </c>
      <c r="AF4" s="5">
        <f t="shared" ref="AF4:AF33" si="4">SUM(AA4:AE4)</f>
        <v>14</v>
      </c>
      <c r="AG4" s="1">
        <v>4</v>
      </c>
      <c r="AH4" s="1">
        <v>3</v>
      </c>
      <c r="AI4" s="1">
        <v>4</v>
      </c>
      <c r="AJ4" s="6">
        <v>3</v>
      </c>
      <c r="AK4" s="6">
        <v>3</v>
      </c>
      <c r="AL4" s="5">
        <f t="shared" ref="AL4:AL33" si="5">SUM(AG4:AK4)</f>
        <v>17</v>
      </c>
    </row>
    <row r="5" spans="1:43" x14ac:dyDescent="0.25">
      <c r="A5" t="s">
        <v>8</v>
      </c>
      <c r="B5" s="1">
        <v>3</v>
      </c>
      <c r="C5" s="1">
        <v>3</v>
      </c>
      <c r="D5" s="1">
        <v>3</v>
      </c>
      <c r="E5" s="6">
        <v>2</v>
      </c>
      <c r="F5" s="6">
        <v>2</v>
      </c>
      <c r="G5" s="6">
        <v>1</v>
      </c>
      <c r="H5" s="5">
        <f t="shared" si="0"/>
        <v>14</v>
      </c>
      <c r="I5" s="1">
        <v>2</v>
      </c>
      <c r="J5" s="1">
        <v>4</v>
      </c>
      <c r="K5" s="6">
        <v>4</v>
      </c>
      <c r="L5" s="6">
        <v>3</v>
      </c>
      <c r="M5" s="1">
        <v>4</v>
      </c>
      <c r="N5" s="5">
        <f t="shared" si="1"/>
        <v>17</v>
      </c>
      <c r="O5" s="1">
        <v>3</v>
      </c>
      <c r="P5" s="1">
        <v>4</v>
      </c>
      <c r="Q5" s="6">
        <v>4</v>
      </c>
      <c r="R5" s="6">
        <v>3</v>
      </c>
      <c r="S5" s="1">
        <v>3</v>
      </c>
      <c r="T5" s="5">
        <f t="shared" si="2"/>
        <v>17</v>
      </c>
      <c r="U5" s="6">
        <v>3</v>
      </c>
      <c r="V5" s="6">
        <v>2</v>
      </c>
      <c r="W5" s="6">
        <v>1</v>
      </c>
      <c r="X5" s="1">
        <v>2</v>
      </c>
      <c r="Y5" s="1">
        <v>3</v>
      </c>
      <c r="Z5" s="5">
        <f t="shared" si="3"/>
        <v>11</v>
      </c>
      <c r="AA5" s="1">
        <v>3</v>
      </c>
      <c r="AB5" s="1">
        <v>3</v>
      </c>
      <c r="AC5" s="6">
        <v>4</v>
      </c>
      <c r="AD5" s="6">
        <v>2</v>
      </c>
      <c r="AE5" s="1">
        <v>3</v>
      </c>
      <c r="AF5" s="5">
        <f t="shared" si="4"/>
        <v>15</v>
      </c>
      <c r="AG5" s="1">
        <v>4</v>
      </c>
      <c r="AH5" s="1">
        <v>4</v>
      </c>
      <c r="AI5" s="1">
        <v>4</v>
      </c>
      <c r="AJ5" s="6">
        <v>2</v>
      </c>
      <c r="AK5" s="6">
        <v>3</v>
      </c>
      <c r="AL5" s="5">
        <f t="shared" si="5"/>
        <v>17</v>
      </c>
    </row>
    <row r="6" spans="1:43" x14ac:dyDescent="0.25">
      <c r="A6" t="s">
        <v>9</v>
      </c>
      <c r="B6" s="1">
        <v>3</v>
      </c>
      <c r="C6" s="1">
        <v>4</v>
      </c>
      <c r="D6" s="1">
        <v>3</v>
      </c>
      <c r="E6" s="6">
        <v>3</v>
      </c>
      <c r="F6" s="6">
        <v>4</v>
      </c>
      <c r="G6" s="6">
        <v>4</v>
      </c>
      <c r="H6" s="5">
        <f t="shared" si="0"/>
        <v>21</v>
      </c>
      <c r="I6" s="1">
        <v>4</v>
      </c>
      <c r="J6" s="1">
        <v>3</v>
      </c>
      <c r="K6" s="6">
        <v>4</v>
      </c>
      <c r="L6" s="6">
        <v>4</v>
      </c>
      <c r="M6" s="1">
        <v>4</v>
      </c>
      <c r="N6" s="5">
        <f t="shared" si="1"/>
        <v>19</v>
      </c>
      <c r="O6" s="1">
        <v>4</v>
      </c>
      <c r="P6" s="1">
        <v>4</v>
      </c>
      <c r="Q6" s="6">
        <v>4</v>
      </c>
      <c r="R6" s="6">
        <v>4</v>
      </c>
      <c r="S6" s="1">
        <v>4</v>
      </c>
      <c r="T6" s="5">
        <f t="shared" si="2"/>
        <v>20</v>
      </c>
      <c r="U6" s="6">
        <v>4</v>
      </c>
      <c r="V6" s="6">
        <v>4</v>
      </c>
      <c r="W6" s="6">
        <v>4</v>
      </c>
      <c r="X6" s="1">
        <v>2</v>
      </c>
      <c r="Y6" s="1">
        <v>4</v>
      </c>
      <c r="Z6" s="5">
        <f t="shared" si="3"/>
        <v>18</v>
      </c>
      <c r="AA6" s="1">
        <v>3</v>
      </c>
      <c r="AB6" s="1">
        <v>3</v>
      </c>
      <c r="AC6" s="6">
        <v>4</v>
      </c>
      <c r="AD6" s="6">
        <v>1</v>
      </c>
      <c r="AE6" s="1">
        <v>3</v>
      </c>
      <c r="AF6" s="5">
        <f t="shared" si="4"/>
        <v>14</v>
      </c>
      <c r="AG6" s="1">
        <v>4</v>
      </c>
      <c r="AH6" s="1">
        <v>3</v>
      </c>
      <c r="AI6" s="1">
        <v>3</v>
      </c>
      <c r="AJ6" s="6">
        <v>3</v>
      </c>
      <c r="AK6" s="6">
        <v>4</v>
      </c>
      <c r="AL6" s="5">
        <f t="shared" si="5"/>
        <v>17</v>
      </c>
    </row>
    <row r="7" spans="1:43" x14ac:dyDescent="0.25">
      <c r="A7" t="s">
        <v>8</v>
      </c>
      <c r="B7" s="1">
        <v>3</v>
      </c>
      <c r="C7" s="1">
        <v>3</v>
      </c>
      <c r="D7" s="1">
        <v>3</v>
      </c>
      <c r="E7" s="6">
        <v>2</v>
      </c>
      <c r="F7" s="6">
        <v>1</v>
      </c>
      <c r="G7" s="6">
        <v>1</v>
      </c>
      <c r="H7" s="5">
        <f t="shared" si="0"/>
        <v>13</v>
      </c>
      <c r="I7" s="1">
        <v>2</v>
      </c>
      <c r="J7" s="1">
        <v>3</v>
      </c>
      <c r="K7" s="6">
        <v>4</v>
      </c>
      <c r="L7" s="6">
        <v>3</v>
      </c>
      <c r="M7" s="1">
        <v>3</v>
      </c>
      <c r="N7" s="5">
        <f t="shared" si="1"/>
        <v>15</v>
      </c>
      <c r="O7" s="1">
        <v>3</v>
      </c>
      <c r="P7" s="1">
        <v>4</v>
      </c>
      <c r="Q7" s="6">
        <v>4</v>
      </c>
      <c r="R7" s="6">
        <v>3</v>
      </c>
      <c r="S7" s="1">
        <v>3</v>
      </c>
      <c r="T7" s="5">
        <f t="shared" si="2"/>
        <v>17</v>
      </c>
      <c r="U7" s="6">
        <v>1</v>
      </c>
      <c r="V7" s="6">
        <v>2</v>
      </c>
      <c r="W7" s="6">
        <v>2</v>
      </c>
      <c r="X7" s="1">
        <v>2</v>
      </c>
      <c r="Y7" s="1">
        <v>3</v>
      </c>
      <c r="Z7" s="5">
        <f t="shared" si="3"/>
        <v>10</v>
      </c>
      <c r="AA7" s="1">
        <v>4</v>
      </c>
      <c r="AB7" s="1">
        <v>3</v>
      </c>
      <c r="AC7" s="6">
        <v>4</v>
      </c>
      <c r="AD7" s="6">
        <v>1</v>
      </c>
      <c r="AE7" s="1">
        <v>2</v>
      </c>
      <c r="AF7" s="5">
        <f t="shared" si="4"/>
        <v>14</v>
      </c>
      <c r="AG7" s="1">
        <v>4</v>
      </c>
      <c r="AH7" s="1">
        <v>3</v>
      </c>
      <c r="AI7" s="1">
        <v>4</v>
      </c>
      <c r="AJ7" s="6">
        <v>4</v>
      </c>
      <c r="AK7" s="6">
        <v>3</v>
      </c>
      <c r="AL7" s="5">
        <f t="shared" si="5"/>
        <v>18</v>
      </c>
    </row>
    <row r="8" spans="1:43" x14ac:dyDescent="0.25">
      <c r="B8" s="1">
        <v>4</v>
      </c>
      <c r="C8" s="1">
        <v>4</v>
      </c>
      <c r="D8" s="1">
        <v>3</v>
      </c>
      <c r="E8" s="6">
        <v>2</v>
      </c>
      <c r="F8" s="6">
        <v>2</v>
      </c>
      <c r="G8" s="6">
        <v>3</v>
      </c>
      <c r="H8" s="5">
        <f t="shared" si="0"/>
        <v>18</v>
      </c>
      <c r="I8" s="1">
        <v>3</v>
      </c>
      <c r="J8" s="1">
        <v>4</v>
      </c>
      <c r="K8" s="6">
        <v>2</v>
      </c>
      <c r="L8" s="6">
        <v>3</v>
      </c>
      <c r="M8" s="1">
        <v>4</v>
      </c>
      <c r="N8" s="5">
        <f t="shared" si="1"/>
        <v>16</v>
      </c>
      <c r="O8" s="1">
        <v>4</v>
      </c>
      <c r="P8" s="1">
        <v>4</v>
      </c>
      <c r="Q8" s="6">
        <v>3</v>
      </c>
      <c r="R8" s="6">
        <v>3</v>
      </c>
      <c r="S8" s="1">
        <v>4</v>
      </c>
      <c r="T8" s="5">
        <f t="shared" si="2"/>
        <v>18</v>
      </c>
      <c r="U8" s="6">
        <v>1</v>
      </c>
      <c r="V8" s="6">
        <v>4</v>
      </c>
      <c r="W8" s="6">
        <v>2</v>
      </c>
      <c r="X8" s="1">
        <v>2</v>
      </c>
      <c r="Y8" s="1">
        <v>4</v>
      </c>
      <c r="Z8" s="5">
        <f t="shared" si="3"/>
        <v>13</v>
      </c>
      <c r="AA8" s="1">
        <v>4</v>
      </c>
      <c r="AB8" s="1">
        <v>3</v>
      </c>
      <c r="AC8" s="6">
        <v>3</v>
      </c>
      <c r="AD8" s="6">
        <v>2</v>
      </c>
      <c r="AE8" s="1">
        <v>4</v>
      </c>
      <c r="AF8" s="5">
        <f t="shared" si="4"/>
        <v>16</v>
      </c>
      <c r="AG8" s="1">
        <v>3</v>
      </c>
      <c r="AH8" s="1">
        <v>4</v>
      </c>
      <c r="AI8" s="1">
        <v>4</v>
      </c>
      <c r="AJ8" s="6">
        <v>3</v>
      </c>
      <c r="AK8" s="6">
        <v>1</v>
      </c>
      <c r="AL8" s="5">
        <f t="shared" si="5"/>
        <v>15</v>
      </c>
    </row>
    <row r="9" spans="1:43" x14ac:dyDescent="0.25">
      <c r="A9" t="s">
        <v>9</v>
      </c>
      <c r="B9" s="1">
        <v>4</v>
      </c>
      <c r="C9" s="1">
        <v>4</v>
      </c>
      <c r="D9" s="1">
        <v>3</v>
      </c>
      <c r="E9" s="6">
        <v>2</v>
      </c>
      <c r="F9" s="6">
        <v>2</v>
      </c>
      <c r="G9" s="6">
        <v>3</v>
      </c>
      <c r="H9" s="5">
        <f t="shared" si="0"/>
        <v>18</v>
      </c>
      <c r="I9" s="1">
        <v>3</v>
      </c>
      <c r="J9" s="1">
        <v>4</v>
      </c>
      <c r="K9" s="6">
        <v>4</v>
      </c>
      <c r="L9" s="6">
        <v>4</v>
      </c>
      <c r="M9" s="1">
        <v>4</v>
      </c>
      <c r="N9" s="5">
        <f t="shared" si="1"/>
        <v>19</v>
      </c>
      <c r="O9" s="1">
        <v>4</v>
      </c>
      <c r="P9" s="1">
        <v>4</v>
      </c>
      <c r="Q9" s="6">
        <v>3</v>
      </c>
      <c r="R9" s="6">
        <v>4</v>
      </c>
      <c r="S9" s="1">
        <v>3</v>
      </c>
      <c r="T9" s="5">
        <f t="shared" si="2"/>
        <v>18</v>
      </c>
      <c r="U9" s="6">
        <v>3</v>
      </c>
      <c r="V9" s="6">
        <v>2</v>
      </c>
      <c r="W9" s="6">
        <v>2</v>
      </c>
      <c r="X9" s="1">
        <v>1</v>
      </c>
      <c r="Y9" s="1">
        <v>3</v>
      </c>
      <c r="Z9" s="5">
        <f t="shared" si="3"/>
        <v>11</v>
      </c>
      <c r="AA9" s="1">
        <v>4</v>
      </c>
      <c r="AB9" s="1">
        <v>2</v>
      </c>
      <c r="AC9" s="6">
        <v>2</v>
      </c>
      <c r="AD9" s="6">
        <v>2</v>
      </c>
      <c r="AE9" s="1">
        <v>4</v>
      </c>
      <c r="AF9" s="5">
        <f t="shared" si="4"/>
        <v>14</v>
      </c>
      <c r="AG9" s="1">
        <v>4</v>
      </c>
      <c r="AH9" s="1">
        <v>4</v>
      </c>
      <c r="AI9" s="1">
        <v>3</v>
      </c>
      <c r="AJ9" s="6">
        <v>2</v>
      </c>
      <c r="AK9" s="6">
        <v>3</v>
      </c>
      <c r="AL9" s="5">
        <f t="shared" si="5"/>
        <v>16</v>
      </c>
    </row>
    <row r="10" spans="1:43" x14ac:dyDescent="0.25">
      <c r="A10" t="s">
        <v>9</v>
      </c>
      <c r="B10" s="1">
        <v>3</v>
      </c>
      <c r="C10" s="1">
        <v>3</v>
      </c>
      <c r="D10" s="1">
        <v>2</v>
      </c>
      <c r="E10" s="6">
        <v>1</v>
      </c>
      <c r="F10" s="6">
        <v>3</v>
      </c>
      <c r="G10" s="6">
        <v>4</v>
      </c>
      <c r="H10" s="5">
        <f t="shared" si="0"/>
        <v>16</v>
      </c>
      <c r="I10" s="1">
        <v>3</v>
      </c>
      <c r="J10" s="1">
        <v>3</v>
      </c>
      <c r="K10" s="6">
        <v>2</v>
      </c>
      <c r="L10" s="6">
        <v>4</v>
      </c>
      <c r="M10" s="1">
        <v>4</v>
      </c>
      <c r="N10" s="5">
        <f t="shared" si="1"/>
        <v>16</v>
      </c>
      <c r="O10" s="1">
        <v>4</v>
      </c>
      <c r="P10" s="1">
        <v>3</v>
      </c>
      <c r="Q10" s="6">
        <v>2</v>
      </c>
      <c r="R10" s="6">
        <v>4</v>
      </c>
      <c r="S10" s="1">
        <v>3</v>
      </c>
      <c r="T10" s="5">
        <f t="shared" si="2"/>
        <v>16</v>
      </c>
      <c r="U10" s="6">
        <v>4</v>
      </c>
      <c r="V10" s="6">
        <v>3</v>
      </c>
      <c r="W10" s="6">
        <v>4</v>
      </c>
      <c r="X10" s="1">
        <v>2</v>
      </c>
      <c r="Y10" s="1">
        <v>3</v>
      </c>
      <c r="Z10" s="5">
        <f t="shared" si="3"/>
        <v>16</v>
      </c>
      <c r="AA10" s="1">
        <v>3</v>
      </c>
      <c r="AB10" s="1">
        <v>3</v>
      </c>
      <c r="AC10" s="6">
        <v>3</v>
      </c>
      <c r="AD10" s="6">
        <v>2</v>
      </c>
      <c r="AE10" s="1">
        <v>3</v>
      </c>
      <c r="AF10" s="5">
        <f t="shared" si="4"/>
        <v>14</v>
      </c>
      <c r="AG10" s="1">
        <v>3</v>
      </c>
      <c r="AH10" s="1">
        <v>2</v>
      </c>
      <c r="AI10" s="1">
        <v>1</v>
      </c>
      <c r="AJ10" s="6">
        <v>2</v>
      </c>
      <c r="AK10" s="6">
        <v>2</v>
      </c>
      <c r="AL10" s="5">
        <f t="shared" si="5"/>
        <v>10</v>
      </c>
    </row>
    <row r="11" spans="1:43" x14ac:dyDescent="0.25">
      <c r="A11" t="s">
        <v>8</v>
      </c>
      <c r="B11" s="1">
        <v>4</v>
      </c>
      <c r="C11" s="1">
        <v>4</v>
      </c>
      <c r="D11" s="1">
        <v>2</v>
      </c>
      <c r="E11" s="6">
        <v>1</v>
      </c>
      <c r="F11" s="6">
        <v>2</v>
      </c>
      <c r="G11" s="6">
        <v>2</v>
      </c>
      <c r="H11" s="5">
        <f t="shared" si="0"/>
        <v>15</v>
      </c>
      <c r="I11" s="1">
        <v>3</v>
      </c>
      <c r="J11" s="1">
        <v>4</v>
      </c>
      <c r="K11" s="6">
        <v>2</v>
      </c>
      <c r="L11" s="6">
        <v>4</v>
      </c>
      <c r="M11" s="1">
        <v>4</v>
      </c>
      <c r="N11" s="5">
        <f t="shared" si="1"/>
        <v>17</v>
      </c>
      <c r="O11" s="1">
        <v>4</v>
      </c>
      <c r="P11" s="1">
        <v>4</v>
      </c>
      <c r="Q11" s="6">
        <v>3</v>
      </c>
      <c r="R11" s="6">
        <v>2</v>
      </c>
      <c r="S11" s="1">
        <v>4</v>
      </c>
      <c r="T11" s="5">
        <f t="shared" si="2"/>
        <v>17</v>
      </c>
      <c r="U11" s="6">
        <v>2</v>
      </c>
      <c r="V11" s="6">
        <v>1</v>
      </c>
      <c r="W11" s="6">
        <v>2</v>
      </c>
      <c r="X11" s="1">
        <v>2</v>
      </c>
      <c r="Y11" s="1">
        <v>3</v>
      </c>
      <c r="Z11" s="5">
        <f t="shared" si="3"/>
        <v>10</v>
      </c>
      <c r="AA11" s="1">
        <v>4</v>
      </c>
      <c r="AB11" s="1">
        <v>3</v>
      </c>
      <c r="AC11" s="6">
        <v>3</v>
      </c>
      <c r="AD11" s="6">
        <v>1</v>
      </c>
      <c r="AE11" s="1">
        <v>3</v>
      </c>
      <c r="AF11" s="5">
        <f t="shared" si="4"/>
        <v>14</v>
      </c>
      <c r="AG11" s="1">
        <v>4</v>
      </c>
      <c r="AH11" s="1">
        <v>4</v>
      </c>
      <c r="AI11" s="1">
        <v>3</v>
      </c>
      <c r="AJ11" s="6">
        <v>2</v>
      </c>
      <c r="AK11" s="6">
        <v>3</v>
      </c>
      <c r="AL11" s="5">
        <f t="shared" si="5"/>
        <v>16</v>
      </c>
    </row>
    <row r="12" spans="1:43" x14ac:dyDescent="0.25">
      <c r="A12" t="s">
        <v>8</v>
      </c>
      <c r="B12" s="1">
        <v>3</v>
      </c>
      <c r="C12" s="1">
        <v>4</v>
      </c>
      <c r="D12" s="1">
        <v>2</v>
      </c>
      <c r="E12" s="6">
        <v>2</v>
      </c>
      <c r="F12" s="6">
        <v>2</v>
      </c>
      <c r="G12" s="6">
        <v>4</v>
      </c>
      <c r="H12" s="5">
        <f t="shared" si="0"/>
        <v>17</v>
      </c>
      <c r="I12" s="1">
        <v>3</v>
      </c>
      <c r="J12" s="1">
        <v>4</v>
      </c>
      <c r="K12" s="6">
        <v>3</v>
      </c>
      <c r="L12" s="6">
        <v>3</v>
      </c>
      <c r="M12" s="1">
        <v>3</v>
      </c>
      <c r="N12" s="5">
        <f t="shared" si="1"/>
        <v>16</v>
      </c>
      <c r="O12" s="1">
        <v>4</v>
      </c>
      <c r="P12" s="1">
        <v>4</v>
      </c>
      <c r="Q12" s="6">
        <v>3</v>
      </c>
      <c r="R12" s="6">
        <v>1</v>
      </c>
      <c r="S12" s="1">
        <v>4</v>
      </c>
      <c r="T12" s="5">
        <f t="shared" si="2"/>
        <v>16</v>
      </c>
      <c r="U12" s="6">
        <v>1</v>
      </c>
      <c r="V12" s="6">
        <v>1</v>
      </c>
      <c r="W12" s="6">
        <v>3</v>
      </c>
      <c r="X12" s="1">
        <v>3</v>
      </c>
      <c r="Y12" s="1">
        <v>2</v>
      </c>
      <c r="Z12" s="5">
        <f t="shared" si="3"/>
        <v>10</v>
      </c>
      <c r="AA12" s="1">
        <v>4</v>
      </c>
      <c r="AB12" s="1">
        <v>4</v>
      </c>
      <c r="AC12" s="6">
        <v>4</v>
      </c>
      <c r="AD12" s="6">
        <v>2</v>
      </c>
      <c r="AE12" s="1">
        <v>3</v>
      </c>
      <c r="AF12" s="5">
        <f t="shared" si="4"/>
        <v>17</v>
      </c>
      <c r="AG12" s="1">
        <v>4</v>
      </c>
      <c r="AH12" s="1">
        <v>3</v>
      </c>
      <c r="AI12" s="1">
        <v>3</v>
      </c>
      <c r="AJ12" s="6">
        <v>1</v>
      </c>
      <c r="AK12" s="6">
        <v>1</v>
      </c>
      <c r="AL12" s="5">
        <f t="shared" si="5"/>
        <v>12</v>
      </c>
    </row>
    <row r="13" spans="1:43" x14ac:dyDescent="0.25">
      <c r="A13" t="s">
        <v>8</v>
      </c>
      <c r="B13" s="1">
        <v>3</v>
      </c>
      <c r="C13" s="1">
        <v>4</v>
      </c>
      <c r="D13" s="1">
        <v>3</v>
      </c>
      <c r="E13" s="6">
        <v>2</v>
      </c>
      <c r="F13" s="6">
        <v>2</v>
      </c>
      <c r="G13" s="6">
        <v>3</v>
      </c>
      <c r="H13" s="5">
        <f t="shared" si="0"/>
        <v>17</v>
      </c>
      <c r="I13" s="1">
        <v>2</v>
      </c>
      <c r="J13" s="1">
        <v>4</v>
      </c>
      <c r="K13" s="6">
        <v>3</v>
      </c>
      <c r="L13" s="6">
        <v>3</v>
      </c>
      <c r="M13" s="1">
        <v>4</v>
      </c>
      <c r="N13" s="5">
        <f t="shared" si="1"/>
        <v>16</v>
      </c>
      <c r="O13" s="1">
        <v>4</v>
      </c>
      <c r="P13" s="1">
        <v>4</v>
      </c>
      <c r="Q13" s="6">
        <v>3</v>
      </c>
      <c r="R13" s="6">
        <v>3</v>
      </c>
      <c r="S13" s="1">
        <v>4</v>
      </c>
      <c r="T13" s="5">
        <f t="shared" si="2"/>
        <v>18</v>
      </c>
      <c r="U13" s="6">
        <v>2</v>
      </c>
      <c r="V13" s="6">
        <v>3</v>
      </c>
      <c r="W13" s="6">
        <v>2</v>
      </c>
      <c r="X13" s="1">
        <v>2</v>
      </c>
      <c r="Y13" s="1">
        <v>4</v>
      </c>
      <c r="Z13" s="5">
        <f t="shared" si="3"/>
        <v>13</v>
      </c>
      <c r="AA13" s="1">
        <v>4</v>
      </c>
      <c r="AB13" s="1">
        <v>3</v>
      </c>
      <c r="AC13" s="6">
        <v>3</v>
      </c>
      <c r="AD13" s="6">
        <v>2</v>
      </c>
      <c r="AE13" s="1">
        <v>4</v>
      </c>
      <c r="AF13" s="5">
        <f t="shared" si="4"/>
        <v>16</v>
      </c>
      <c r="AG13" s="1">
        <v>4</v>
      </c>
      <c r="AH13" s="1">
        <v>4</v>
      </c>
      <c r="AI13" s="1">
        <v>4</v>
      </c>
      <c r="AJ13" s="6">
        <v>2</v>
      </c>
      <c r="AK13" s="6">
        <v>2</v>
      </c>
      <c r="AL13" s="5">
        <f t="shared" si="5"/>
        <v>16</v>
      </c>
      <c r="AO13">
        <f>1*100/5</f>
        <v>20</v>
      </c>
      <c r="AQ13">
        <f>AO14-AO13</f>
        <v>80</v>
      </c>
    </row>
    <row r="14" spans="1:43" x14ac:dyDescent="0.25">
      <c r="A14" t="s">
        <v>9</v>
      </c>
      <c r="B14" s="1">
        <v>2</v>
      </c>
      <c r="C14" s="1">
        <v>4</v>
      </c>
      <c r="D14" s="1">
        <v>3</v>
      </c>
      <c r="E14" s="6">
        <v>2</v>
      </c>
      <c r="F14" s="6">
        <v>3</v>
      </c>
      <c r="G14" s="6">
        <v>1</v>
      </c>
      <c r="H14" s="5">
        <f t="shared" si="0"/>
        <v>15</v>
      </c>
      <c r="I14" s="1">
        <v>3</v>
      </c>
      <c r="J14" s="1">
        <v>4</v>
      </c>
      <c r="K14" s="6">
        <v>1</v>
      </c>
      <c r="L14" s="6">
        <v>3</v>
      </c>
      <c r="M14" s="1">
        <v>4</v>
      </c>
      <c r="N14" s="5">
        <f t="shared" si="1"/>
        <v>15</v>
      </c>
      <c r="O14" s="1">
        <v>3</v>
      </c>
      <c r="P14" s="1">
        <v>4</v>
      </c>
      <c r="Q14" s="6">
        <v>3</v>
      </c>
      <c r="R14" s="6">
        <v>2</v>
      </c>
      <c r="S14" s="1">
        <v>3</v>
      </c>
      <c r="T14" s="5">
        <f t="shared" si="2"/>
        <v>15</v>
      </c>
      <c r="U14" s="6">
        <v>1</v>
      </c>
      <c r="V14" s="6">
        <v>3</v>
      </c>
      <c r="W14" s="6">
        <v>1</v>
      </c>
      <c r="X14" s="1">
        <v>3</v>
      </c>
      <c r="Y14" s="1">
        <v>4</v>
      </c>
      <c r="Z14" s="5">
        <f t="shared" si="3"/>
        <v>12</v>
      </c>
      <c r="AA14" s="1">
        <v>3</v>
      </c>
      <c r="AB14" s="1">
        <v>2</v>
      </c>
      <c r="AC14" s="6">
        <v>2</v>
      </c>
      <c r="AD14" s="6">
        <v>3</v>
      </c>
      <c r="AE14" s="1">
        <v>3</v>
      </c>
      <c r="AF14" s="5">
        <f t="shared" si="4"/>
        <v>13</v>
      </c>
      <c r="AG14" s="1">
        <v>3</v>
      </c>
      <c r="AH14" s="1">
        <v>4</v>
      </c>
      <c r="AI14" s="1">
        <v>4</v>
      </c>
      <c r="AJ14" s="6">
        <v>4</v>
      </c>
      <c r="AK14" s="6">
        <v>2</v>
      </c>
      <c r="AL14" s="5">
        <f t="shared" si="5"/>
        <v>17</v>
      </c>
      <c r="AO14">
        <v>100</v>
      </c>
      <c r="AP14" s="1" t="s">
        <v>56</v>
      </c>
      <c r="AQ14">
        <f>AQ13/5</f>
        <v>16</v>
      </c>
    </row>
    <row r="15" spans="1:43" x14ac:dyDescent="0.25">
      <c r="A15" t="s">
        <v>9</v>
      </c>
      <c r="B15" s="1">
        <v>3</v>
      </c>
      <c r="C15" s="1">
        <v>4</v>
      </c>
      <c r="D15" s="1">
        <v>1</v>
      </c>
      <c r="E15" s="6">
        <v>2</v>
      </c>
      <c r="F15" s="6">
        <v>1</v>
      </c>
      <c r="G15" s="6">
        <v>3</v>
      </c>
      <c r="H15" s="5">
        <f t="shared" si="0"/>
        <v>14</v>
      </c>
      <c r="I15" s="1">
        <v>3</v>
      </c>
      <c r="J15" s="1">
        <v>3</v>
      </c>
      <c r="K15" s="7">
        <v>3</v>
      </c>
      <c r="L15" s="6">
        <v>3</v>
      </c>
      <c r="M15" s="1">
        <v>3</v>
      </c>
      <c r="N15" s="5">
        <f t="shared" si="1"/>
        <v>15</v>
      </c>
      <c r="O15" s="1">
        <v>3</v>
      </c>
      <c r="P15" s="1">
        <v>3</v>
      </c>
      <c r="Q15" s="6">
        <v>2</v>
      </c>
      <c r="R15" s="6">
        <v>2</v>
      </c>
      <c r="S15" s="1">
        <v>4</v>
      </c>
      <c r="T15" s="5">
        <f t="shared" si="2"/>
        <v>14</v>
      </c>
      <c r="U15" s="6">
        <v>3</v>
      </c>
      <c r="V15" s="6">
        <v>2</v>
      </c>
      <c r="W15" s="6">
        <v>2</v>
      </c>
      <c r="X15" s="1">
        <v>2</v>
      </c>
      <c r="Y15" s="1">
        <v>3</v>
      </c>
      <c r="Z15" s="5">
        <f t="shared" si="3"/>
        <v>12</v>
      </c>
      <c r="AA15" s="1">
        <v>3</v>
      </c>
      <c r="AB15" s="1">
        <v>4</v>
      </c>
      <c r="AC15" s="6">
        <v>3</v>
      </c>
      <c r="AD15" s="6">
        <v>3</v>
      </c>
      <c r="AE15" s="1">
        <v>3</v>
      </c>
      <c r="AF15" s="5">
        <f t="shared" si="4"/>
        <v>16</v>
      </c>
      <c r="AG15" s="1">
        <v>4</v>
      </c>
      <c r="AH15" s="1">
        <v>2</v>
      </c>
      <c r="AI15" s="1">
        <v>3</v>
      </c>
      <c r="AJ15" s="6">
        <v>2</v>
      </c>
      <c r="AK15" s="6">
        <v>1</v>
      </c>
      <c r="AL15" s="5">
        <f t="shared" si="5"/>
        <v>12</v>
      </c>
    </row>
    <row r="16" spans="1:43" x14ac:dyDescent="0.25">
      <c r="A16" t="s">
        <v>8</v>
      </c>
      <c r="B16" s="1">
        <v>3</v>
      </c>
      <c r="C16" s="1">
        <v>3</v>
      </c>
      <c r="D16" s="1">
        <v>2</v>
      </c>
      <c r="E16" s="6">
        <v>3</v>
      </c>
      <c r="F16" s="6">
        <v>2</v>
      </c>
      <c r="G16" s="6">
        <v>4</v>
      </c>
      <c r="H16" s="5">
        <f t="shared" si="0"/>
        <v>17</v>
      </c>
      <c r="I16" s="1">
        <v>3</v>
      </c>
      <c r="J16" s="1">
        <v>3</v>
      </c>
      <c r="K16" s="6">
        <v>4</v>
      </c>
      <c r="L16" s="6">
        <v>1</v>
      </c>
      <c r="M16" s="1">
        <v>2</v>
      </c>
      <c r="N16" s="5">
        <f t="shared" si="1"/>
        <v>13</v>
      </c>
      <c r="O16" s="1">
        <v>3</v>
      </c>
      <c r="P16" s="1">
        <v>3</v>
      </c>
      <c r="Q16" s="6">
        <v>1</v>
      </c>
      <c r="R16" s="6">
        <v>2</v>
      </c>
      <c r="S16" s="1">
        <v>1</v>
      </c>
      <c r="T16" s="5">
        <f t="shared" si="2"/>
        <v>10</v>
      </c>
      <c r="U16" s="6">
        <v>4</v>
      </c>
      <c r="V16" s="6">
        <v>1</v>
      </c>
      <c r="W16" s="6">
        <v>1</v>
      </c>
      <c r="X16" s="1">
        <v>3</v>
      </c>
      <c r="Y16" s="1">
        <v>4</v>
      </c>
      <c r="Z16" s="5">
        <f t="shared" si="3"/>
        <v>13</v>
      </c>
      <c r="AA16" s="1">
        <v>3</v>
      </c>
      <c r="AB16" s="1">
        <v>3</v>
      </c>
      <c r="AC16" s="6">
        <v>4</v>
      </c>
      <c r="AD16" s="6">
        <v>1</v>
      </c>
      <c r="AE16" s="1">
        <v>2</v>
      </c>
      <c r="AF16" s="5">
        <f t="shared" si="4"/>
        <v>13</v>
      </c>
      <c r="AG16" s="1">
        <v>2</v>
      </c>
      <c r="AH16" s="1">
        <v>2</v>
      </c>
      <c r="AI16" s="1">
        <v>4</v>
      </c>
      <c r="AJ16" s="6">
        <v>1</v>
      </c>
      <c r="AK16" s="6">
        <v>4</v>
      </c>
      <c r="AL16" s="5">
        <f t="shared" si="5"/>
        <v>13</v>
      </c>
      <c r="AO16" s="33" t="s">
        <v>57</v>
      </c>
      <c r="AP16" s="34"/>
      <c r="AQ16" s="35"/>
    </row>
    <row r="17" spans="1:43" x14ac:dyDescent="0.25">
      <c r="A17" t="s">
        <v>8</v>
      </c>
      <c r="B17" s="1">
        <v>4</v>
      </c>
      <c r="C17" s="1">
        <v>4</v>
      </c>
      <c r="D17" s="1">
        <v>4</v>
      </c>
      <c r="E17" s="6">
        <v>2</v>
      </c>
      <c r="F17" s="7">
        <v>3</v>
      </c>
      <c r="G17" s="6">
        <v>2</v>
      </c>
      <c r="H17" s="5">
        <f t="shared" si="0"/>
        <v>19</v>
      </c>
      <c r="I17" s="1">
        <v>2</v>
      </c>
      <c r="J17" s="1">
        <v>3</v>
      </c>
      <c r="K17" s="6">
        <v>3</v>
      </c>
      <c r="L17" s="6">
        <v>3</v>
      </c>
      <c r="M17" s="1">
        <v>2</v>
      </c>
      <c r="N17" s="5">
        <f t="shared" si="1"/>
        <v>13</v>
      </c>
      <c r="O17" s="1">
        <v>3</v>
      </c>
      <c r="P17" s="1">
        <v>3</v>
      </c>
      <c r="Q17" s="6">
        <v>3</v>
      </c>
      <c r="R17" s="6">
        <v>2</v>
      </c>
      <c r="S17" s="1">
        <v>3</v>
      </c>
      <c r="T17" s="5">
        <f t="shared" si="2"/>
        <v>14</v>
      </c>
      <c r="U17" s="6">
        <v>3</v>
      </c>
      <c r="V17" s="6">
        <v>3</v>
      </c>
      <c r="W17" s="6">
        <v>2</v>
      </c>
      <c r="X17" s="1">
        <v>2</v>
      </c>
      <c r="Y17" s="1">
        <v>3</v>
      </c>
      <c r="Z17" s="5">
        <f t="shared" si="3"/>
        <v>13</v>
      </c>
      <c r="AA17" s="1">
        <v>4</v>
      </c>
      <c r="AB17" s="1">
        <v>3</v>
      </c>
      <c r="AC17" s="6">
        <v>2</v>
      </c>
      <c r="AD17" s="6">
        <v>2</v>
      </c>
      <c r="AE17" s="1">
        <v>3</v>
      </c>
      <c r="AF17" s="5">
        <f t="shared" si="4"/>
        <v>14</v>
      </c>
      <c r="AG17" s="1">
        <v>3</v>
      </c>
      <c r="AH17" s="1">
        <v>4</v>
      </c>
      <c r="AI17" s="1">
        <v>4</v>
      </c>
      <c r="AJ17" s="6">
        <v>2</v>
      </c>
      <c r="AK17" s="6">
        <v>3</v>
      </c>
      <c r="AL17" s="5">
        <f t="shared" si="5"/>
        <v>16</v>
      </c>
      <c r="AO17" s="8" t="s">
        <v>17</v>
      </c>
      <c r="AP17" s="27">
        <v>84</v>
      </c>
      <c r="AQ17" s="20">
        <v>100</v>
      </c>
    </row>
    <row r="18" spans="1:43" x14ac:dyDescent="0.25">
      <c r="A18" t="s">
        <v>8</v>
      </c>
      <c r="B18" s="1">
        <v>3</v>
      </c>
      <c r="C18" s="1">
        <v>4</v>
      </c>
      <c r="D18" s="1">
        <v>2</v>
      </c>
      <c r="E18" s="6">
        <v>1</v>
      </c>
      <c r="F18" s="6">
        <v>2</v>
      </c>
      <c r="G18" s="6">
        <v>2</v>
      </c>
      <c r="H18" s="5">
        <f t="shared" si="0"/>
        <v>14</v>
      </c>
      <c r="I18" s="1">
        <v>3</v>
      </c>
      <c r="J18" s="1">
        <v>4</v>
      </c>
      <c r="K18" s="6">
        <v>4</v>
      </c>
      <c r="L18" s="6">
        <v>3</v>
      </c>
      <c r="M18" s="1">
        <v>3</v>
      </c>
      <c r="N18" s="5">
        <f t="shared" si="1"/>
        <v>17</v>
      </c>
      <c r="O18" s="1">
        <v>4</v>
      </c>
      <c r="P18" s="1">
        <v>4</v>
      </c>
      <c r="Q18" s="6">
        <v>2</v>
      </c>
      <c r="R18" s="6">
        <v>1</v>
      </c>
      <c r="S18" s="1">
        <v>3</v>
      </c>
      <c r="T18" s="5">
        <f t="shared" si="2"/>
        <v>14</v>
      </c>
      <c r="U18" s="6">
        <v>2</v>
      </c>
      <c r="V18" s="6">
        <v>2</v>
      </c>
      <c r="W18" s="6">
        <v>2</v>
      </c>
      <c r="X18" s="1">
        <v>2</v>
      </c>
      <c r="Y18" s="1">
        <v>2</v>
      </c>
      <c r="Z18" s="5">
        <f t="shared" si="3"/>
        <v>10</v>
      </c>
      <c r="AA18" s="1">
        <v>4</v>
      </c>
      <c r="AB18" s="1">
        <v>3</v>
      </c>
      <c r="AC18" s="6">
        <v>2</v>
      </c>
      <c r="AD18" s="6">
        <v>2</v>
      </c>
      <c r="AE18" s="1">
        <v>3</v>
      </c>
      <c r="AF18" s="5">
        <f t="shared" si="4"/>
        <v>14</v>
      </c>
      <c r="AG18" s="1">
        <v>4</v>
      </c>
      <c r="AH18" s="1">
        <v>3</v>
      </c>
      <c r="AI18" s="1">
        <v>3</v>
      </c>
      <c r="AJ18" s="6">
        <v>1</v>
      </c>
      <c r="AK18" s="6">
        <v>2</v>
      </c>
      <c r="AL18" s="5">
        <f t="shared" si="5"/>
        <v>13</v>
      </c>
      <c r="AO18" s="8" t="s">
        <v>58</v>
      </c>
      <c r="AP18" s="19">
        <v>68</v>
      </c>
      <c r="AQ18" s="20">
        <v>83</v>
      </c>
    </row>
    <row r="19" spans="1:43" x14ac:dyDescent="0.25">
      <c r="A19" t="s">
        <v>9</v>
      </c>
      <c r="B19" s="1">
        <v>4</v>
      </c>
      <c r="C19" s="1">
        <v>4</v>
      </c>
      <c r="D19" s="1">
        <v>2</v>
      </c>
      <c r="E19" s="6">
        <v>2</v>
      </c>
      <c r="F19" s="6">
        <v>3</v>
      </c>
      <c r="G19" s="6">
        <v>4</v>
      </c>
      <c r="H19" s="5">
        <f t="shared" si="0"/>
        <v>19</v>
      </c>
      <c r="I19" s="1">
        <v>3</v>
      </c>
      <c r="J19" s="1">
        <v>4</v>
      </c>
      <c r="K19" s="6">
        <v>2</v>
      </c>
      <c r="L19" s="6">
        <v>3</v>
      </c>
      <c r="M19" s="1">
        <v>3</v>
      </c>
      <c r="N19" s="5">
        <f t="shared" si="1"/>
        <v>15</v>
      </c>
      <c r="O19" s="1">
        <v>4</v>
      </c>
      <c r="P19" s="1">
        <v>4</v>
      </c>
      <c r="Q19" s="6">
        <v>3</v>
      </c>
      <c r="R19" s="6">
        <v>2</v>
      </c>
      <c r="S19" s="1">
        <v>4</v>
      </c>
      <c r="T19" s="5">
        <f t="shared" si="2"/>
        <v>17</v>
      </c>
      <c r="U19" s="6">
        <v>2</v>
      </c>
      <c r="V19" s="6">
        <v>2</v>
      </c>
      <c r="W19" s="6">
        <v>2</v>
      </c>
      <c r="X19" s="1">
        <v>2</v>
      </c>
      <c r="Y19" s="1">
        <v>4</v>
      </c>
      <c r="Z19" s="5">
        <f t="shared" si="3"/>
        <v>12</v>
      </c>
      <c r="AA19" s="1">
        <v>4</v>
      </c>
      <c r="AB19" s="1">
        <v>4</v>
      </c>
      <c r="AC19" s="6">
        <v>4</v>
      </c>
      <c r="AD19" s="6">
        <v>2</v>
      </c>
      <c r="AE19" s="1">
        <v>3</v>
      </c>
      <c r="AF19" s="5">
        <f t="shared" si="4"/>
        <v>17</v>
      </c>
      <c r="AG19" s="1">
        <v>4</v>
      </c>
      <c r="AH19" s="1">
        <v>4</v>
      </c>
      <c r="AI19" s="1">
        <v>3</v>
      </c>
      <c r="AJ19" s="6">
        <v>3</v>
      </c>
      <c r="AK19" s="6">
        <v>3</v>
      </c>
      <c r="AL19" s="5">
        <f t="shared" si="5"/>
        <v>17</v>
      </c>
      <c r="AO19" s="8" t="s">
        <v>17</v>
      </c>
      <c r="AP19" s="19">
        <v>52</v>
      </c>
      <c r="AQ19" s="20">
        <v>67</v>
      </c>
    </row>
    <row r="20" spans="1:43" x14ac:dyDescent="0.25">
      <c r="A20" t="s">
        <v>9</v>
      </c>
      <c r="B20" s="1">
        <v>3</v>
      </c>
      <c r="C20" s="1">
        <v>3</v>
      </c>
      <c r="D20" s="1">
        <v>2</v>
      </c>
      <c r="E20" s="6">
        <v>2</v>
      </c>
      <c r="F20" s="6">
        <v>2</v>
      </c>
      <c r="G20" s="6">
        <v>4</v>
      </c>
      <c r="H20" s="5">
        <f t="shared" si="0"/>
        <v>16</v>
      </c>
      <c r="I20" s="1">
        <v>3</v>
      </c>
      <c r="J20" s="1">
        <v>3</v>
      </c>
      <c r="K20" s="6">
        <v>1</v>
      </c>
      <c r="L20" s="6">
        <v>1</v>
      </c>
      <c r="M20" s="1">
        <v>1</v>
      </c>
      <c r="N20" s="5">
        <f t="shared" si="1"/>
        <v>9</v>
      </c>
      <c r="O20" s="1">
        <v>3</v>
      </c>
      <c r="P20" s="1">
        <v>3</v>
      </c>
      <c r="Q20" s="6">
        <v>4</v>
      </c>
      <c r="R20" s="6">
        <v>2</v>
      </c>
      <c r="S20" s="1">
        <v>4</v>
      </c>
      <c r="T20" s="5">
        <f t="shared" si="2"/>
        <v>16</v>
      </c>
      <c r="U20" s="6">
        <v>2</v>
      </c>
      <c r="V20" s="6">
        <v>2</v>
      </c>
      <c r="W20" s="6">
        <v>1</v>
      </c>
      <c r="X20" s="1">
        <v>2</v>
      </c>
      <c r="Y20" s="7">
        <v>2</v>
      </c>
      <c r="Z20" s="5">
        <f t="shared" si="3"/>
        <v>9</v>
      </c>
      <c r="AA20" s="1">
        <v>4</v>
      </c>
      <c r="AB20" s="7">
        <v>3</v>
      </c>
      <c r="AC20" s="6">
        <v>4</v>
      </c>
      <c r="AD20" s="6">
        <v>4</v>
      </c>
      <c r="AE20" s="1">
        <v>4</v>
      </c>
      <c r="AF20" s="5">
        <f t="shared" si="4"/>
        <v>19</v>
      </c>
      <c r="AG20" s="1">
        <v>3</v>
      </c>
      <c r="AH20" s="1">
        <v>3</v>
      </c>
      <c r="AI20" s="7">
        <v>4</v>
      </c>
      <c r="AJ20" s="6">
        <v>1</v>
      </c>
      <c r="AK20" s="6">
        <v>1</v>
      </c>
      <c r="AL20" s="5">
        <f t="shared" si="5"/>
        <v>12</v>
      </c>
      <c r="AO20" s="8" t="s">
        <v>21</v>
      </c>
      <c r="AP20" s="30">
        <v>36</v>
      </c>
      <c r="AQ20" s="31">
        <v>51</v>
      </c>
    </row>
    <row r="21" spans="1:43" x14ac:dyDescent="0.25">
      <c r="A21" t="s">
        <v>9</v>
      </c>
      <c r="B21" s="1">
        <v>3</v>
      </c>
      <c r="C21" s="1">
        <v>4</v>
      </c>
      <c r="D21" s="1">
        <v>2</v>
      </c>
      <c r="E21" s="6">
        <v>4</v>
      </c>
      <c r="F21" s="6">
        <v>4</v>
      </c>
      <c r="G21" s="6">
        <v>4</v>
      </c>
      <c r="H21" s="5">
        <f t="shared" si="0"/>
        <v>21</v>
      </c>
      <c r="I21" s="1">
        <v>1</v>
      </c>
      <c r="J21" s="1">
        <v>3</v>
      </c>
      <c r="K21" s="6">
        <v>2</v>
      </c>
      <c r="L21" s="6">
        <v>4</v>
      </c>
      <c r="M21" s="1">
        <v>3</v>
      </c>
      <c r="N21" s="5">
        <f t="shared" si="1"/>
        <v>13</v>
      </c>
      <c r="O21" s="1">
        <v>3</v>
      </c>
      <c r="P21" s="1">
        <v>4</v>
      </c>
      <c r="Q21" s="6">
        <v>3</v>
      </c>
      <c r="R21" s="6">
        <v>3</v>
      </c>
      <c r="S21" s="1">
        <v>4</v>
      </c>
      <c r="T21" s="5">
        <f t="shared" si="2"/>
        <v>17</v>
      </c>
      <c r="U21" s="6">
        <v>2</v>
      </c>
      <c r="V21" s="6">
        <v>3</v>
      </c>
      <c r="W21" s="6">
        <v>2</v>
      </c>
      <c r="X21" s="1">
        <v>3</v>
      </c>
      <c r="Y21" s="1">
        <v>4</v>
      </c>
      <c r="Z21" s="5">
        <f t="shared" si="3"/>
        <v>14</v>
      </c>
      <c r="AA21" s="1">
        <v>3</v>
      </c>
      <c r="AB21" s="1">
        <v>2</v>
      </c>
      <c r="AC21" s="6">
        <v>3</v>
      </c>
      <c r="AD21" s="6">
        <v>3</v>
      </c>
      <c r="AE21" s="1">
        <v>2</v>
      </c>
      <c r="AF21" s="5">
        <f t="shared" si="4"/>
        <v>13</v>
      </c>
      <c r="AG21" s="1">
        <v>2</v>
      </c>
      <c r="AH21" s="1">
        <v>3</v>
      </c>
      <c r="AI21" s="1">
        <v>3</v>
      </c>
      <c r="AJ21" s="6">
        <v>3</v>
      </c>
      <c r="AK21" s="6">
        <v>2</v>
      </c>
      <c r="AL21" s="5">
        <f t="shared" si="5"/>
        <v>13</v>
      </c>
      <c r="AO21" s="8" t="s">
        <v>22</v>
      </c>
      <c r="AP21" s="28">
        <v>20</v>
      </c>
      <c r="AQ21" s="29">
        <v>35</v>
      </c>
    </row>
    <row r="22" spans="1:43" x14ac:dyDescent="0.25">
      <c r="A22" t="s">
        <v>8</v>
      </c>
      <c r="B22" s="1">
        <v>3</v>
      </c>
      <c r="C22" s="1">
        <v>4</v>
      </c>
      <c r="D22" s="1">
        <v>4</v>
      </c>
      <c r="E22" s="6">
        <v>2</v>
      </c>
      <c r="F22" s="6">
        <v>2</v>
      </c>
      <c r="G22" s="6">
        <v>2</v>
      </c>
      <c r="H22" s="5">
        <f t="shared" si="0"/>
        <v>17</v>
      </c>
      <c r="I22" s="1">
        <v>2</v>
      </c>
      <c r="J22" s="1">
        <v>3</v>
      </c>
      <c r="K22" s="6">
        <v>3</v>
      </c>
      <c r="L22" s="6">
        <v>4</v>
      </c>
      <c r="M22" s="1">
        <v>3</v>
      </c>
      <c r="N22" s="5">
        <f t="shared" si="1"/>
        <v>15</v>
      </c>
      <c r="O22" s="1">
        <v>4</v>
      </c>
      <c r="P22" s="1">
        <v>4</v>
      </c>
      <c r="Q22" s="6">
        <v>3</v>
      </c>
      <c r="R22" s="6">
        <v>2</v>
      </c>
      <c r="S22" s="1">
        <v>3</v>
      </c>
      <c r="T22" s="5">
        <f t="shared" si="2"/>
        <v>16</v>
      </c>
      <c r="U22" s="6">
        <v>2</v>
      </c>
      <c r="V22" s="6">
        <v>2</v>
      </c>
      <c r="W22" s="6">
        <v>2</v>
      </c>
      <c r="X22" s="1">
        <v>2</v>
      </c>
      <c r="Y22" s="1">
        <v>3</v>
      </c>
      <c r="Z22" s="5">
        <f t="shared" si="3"/>
        <v>11</v>
      </c>
      <c r="AA22" s="1">
        <v>3</v>
      </c>
      <c r="AB22" s="1">
        <v>3</v>
      </c>
      <c r="AC22" s="6">
        <v>3</v>
      </c>
      <c r="AD22" s="6">
        <v>2</v>
      </c>
      <c r="AE22" s="1">
        <v>3</v>
      </c>
      <c r="AF22" s="5">
        <f t="shared" si="4"/>
        <v>14</v>
      </c>
      <c r="AG22" s="1">
        <v>3</v>
      </c>
      <c r="AH22" s="1">
        <v>4</v>
      </c>
      <c r="AI22" s="1">
        <v>3</v>
      </c>
      <c r="AJ22" s="6">
        <v>3</v>
      </c>
      <c r="AK22" s="6">
        <v>3</v>
      </c>
      <c r="AL22" s="5">
        <f t="shared" si="5"/>
        <v>16</v>
      </c>
    </row>
    <row r="23" spans="1:43" x14ac:dyDescent="0.25">
      <c r="A23" t="s">
        <v>8</v>
      </c>
      <c r="B23" s="1">
        <v>4</v>
      </c>
      <c r="C23" s="1">
        <v>2</v>
      </c>
      <c r="D23" s="1">
        <v>2</v>
      </c>
      <c r="E23" s="6">
        <v>3</v>
      </c>
      <c r="F23" s="6">
        <v>3</v>
      </c>
      <c r="G23" s="6">
        <v>2</v>
      </c>
      <c r="H23" s="5">
        <f t="shared" si="0"/>
        <v>16</v>
      </c>
      <c r="I23" s="1">
        <v>2</v>
      </c>
      <c r="J23" s="1">
        <v>2</v>
      </c>
      <c r="K23" s="6">
        <v>2</v>
      </c>
      <c r="L23" s="6">
        <v>3</v>
      </c>
      <c r="M23" s="1">
        <v>3</v>
      </c>
      <c r="N23" s="5">
        <f t="shared" si="1"/>
        <v>12</v>
      </c>
      <c r="O23" s="1">
        <v>3</v>
      </c>
      <c r="P23" s="1">
        <v>4</v>
      </c>
      <c r="Q23" s="6">
        <v>3</v>
      </c>
      <c r="R23" s="6">
        <v>3</v>
      </c>
      <c r="S23" s="1">
        <v>4</v>
      </c>
      <c r="T23" s="5">
        <f t="shared" si="2"/>
        <v>17</v>
      </c>
      <c r="U23" s="6">
        <v>2</v>
      </c>
      <c r="V23" s="6">
        <v>3</v>
      </c>
      <c r="W23" s="6">
        <v>2</v>
      </c>
      <c r="X23" s="1">
        <v>3</v>
      </c>
      <c r="Y23" s="1">
        <v>3</v>
      </c>
      <c r="Z23" s="5">
        <f t="shared" si="3"/>
        <v>13</v>
      </c>
      <c r="AA23" s="1">
        <v>3</v>
      </c>
      <c r="AB23" s="1">
        <v>3</v>
      </c>
      <c r="AC23" s="6">
        <v>3</v>
      </c>
      <c r="AD23" s="6">
        <v>2</v>
      </c>
      <c r="AE23" s="1">
        <v>3</v>
      </c>
      <c r="AF23" s="5">
        <f t="shared" si="4"/>
        <v>14</v>
      </c>
      <c r="AG23" s="1">
        <v>3</v>
      </c>
      <c r="AH23" s="1">
        <v>3</v>
      </c>
      <c r="AI23" s="1">
        <v>3</v>
      </c>
      <c r="AJ23" s="6">
        <v>3</v>
      </c>
      <c r="AK23" s="6">
        <v>3</v>
      </c>
      <c r="AL23" s="5">
        <f t="shared" si="5"/>
        <v>15</v>
      </c>
    </row>
    <row r="24" spans="1:43" x14ac:dyDescent="0.25">
      <c r="A24" t="s">
        <v>8</v>
      </c>
      <c r="B24" s="1">
        <v>3</v>
      </c>
      <c r="C24" s="1">
        <v>3</v>
      </c>
      <c r="D24" s="1">
        <v>3</v>
      </c>
      <c r="E24" s="6">
        <v>2</v>
      </c>
      <c r="F24" s="6">
        <v>2</v>
      </c>
      <c r="G24" s="6">
        <v>2</v>
      </c>
      <c r="H24" s="5">
        <f t="shared" si="0"/>
        <v>15</v>
      </c>
      <c r="I24" s="1">
        <v>2</v>
      </c>
      <c r="J24" s="1">
        <v>4</v>
      </c>
      <c r="K24" s="6">
        <v>1</v>
      </c>
      <c r="L24" s="6">
        <v>3</v>
      </c>
      <c r="M24" s="1">
        <v>3</v>
      </c>
      <c r="N24" s="5">
        <f t="shared" si="1"/>
        <v>13</v>
      </c>
      <c r="O24" s="1">
        <v>4</v>
      </c>
      <c r="P24" s="1">
        <v>4</v>
      </c>
      <c r="Q24" s="6">
        <v>3</v>
      </c>
      <c r="R24" s="6">
        <v>2</v>
      </c>
      <c r="S24" s="1">
        <v>3</v>
      </c>
      <c r="T24" s="5">
        <f t="shared" si="2"/>
        <v>16</v>
      </c>
      <c r="U24" s="6">
        <v>3</v>
      </c>
      <c r="V24" s="6">
        <v>1</v>
      </c>
      <c r="W24" s="6">
        <v>2</v>
      </c>
      <c r="X24" s="1">
        <v>2</v>
      </c>
      <c r="Y24" s="1">
        <v>3</v>
      </c>
      <c r="Z24" s="5">
        <f t="shared" si="3"/>
        <v>11</v>
      </c>
      <c r="AA24" s="1">
        <v>3</v>
      </c>
      <c r="AB24" s="1">
        <v>3</v>
      </c>
      <c r="AC24" s="6">
        <v>3</v>
      </c>
      <c r="AD24" s="6">
        <v>3</v>
      </c>
      <c r="AE24" s="1">
        <v>3</v>
      </c>
      <c r="AF24" s="5">
        <f t="shared" si="4"/>
        <v>15</v>
      </c>
      <c r="AG24" s="1">
        <v>3</v>
      </c>
      <c r="AH24" s="1">
        <v>4</v>
      </c>
      <c r="AI24" s="1">
        <v>3</v>
      </c>
      <c r="AJ24" s="6">
        <v>3</v>
      </c>
      <c r="AK24" s="6">
        <v>2</v>
      </c>
      <c r="AL24" s="5">
        <f t="shared" si="5"/>
        <v>15</v>
      </c>
    </row>
    <row r="25" spans="1:43" x14ac:dyDescent="0.25">
      <c r="A25" t="s">
        <v>8</v>
      </c>
      <c r="B25" s="1">
        <v>4</v>
      </c>
      <c r="C25" s="1">
        <v>3</v>
      </c>
      <c r="D25" s="1">
        <v>1</v>
      </c>
      <c r="E25" s="6">
        <v>1</v>
      </c>
      <c r="F25" s="6">
        <v>1</v>
      </c>
      <c r="G25" s="6">
        <v>4</v>
      </c>
      <c r="H25" s="5">
        <f t="shared" si="0"/>
        <v>14</v>
      </c>
      <c r="I25" s="1">
        <v>2</v>
      </c>
      <c r="J25" s="1">
        <v>4</v>
      </c>
      <c r="K25" s="6">
        <v>2</v>
      </c>
      <c r="L25" s="6">
        <v>4</v>
      </c>
      <c r="M25" s="1">
        <v>3</v>
      </c>
      <c r="N25" s="5">
        <f t="shared" si="1"/>
        <v>15</v>
      </c>
      <c r="O25" s="1">
        <v>4</v>
      </c>
      <c r="P25" s="1">
        <v>4</v>
      </c>
      <c r="Q25" s="6">
        <v>3</v>
      </c>
      <c r="R25" s="6">
        <v>2</v>
      </c>
      <c r="S25" s="1">
        <v>3</v>
      </c>
      <c r="T25" s="5">
        <f t="shared" si="2"/>
        <v>16</v>
      </c>
      <c r="U25" s="6">
        <v>2</v>
      </c>
      <c r="V25" s="6">
        <v>3</v>
      </c>
      <c r="W25" s="6">
        <v>2</v>
      </c>
      <c r="X25" s="1">
        <v>3</v>
      </c>
      <c r="Y25" s="1">
        <v>4</v>
      </c>
      <c r="Z25" s="5">
        <f t="shared" si="3"/>
        <v>14</v>
      </c>
      <c r="AA25" s="1">
        <v>4</v>
      </c>
      <c r="AB25" s="1">
        <v>3</v>
      </c>
      <c r="AC25" s="6">
        <v>3</v>
      </c>
      <c r="AD25" s="6">
        <v>4</v>
      </c>
      <c r="AE25" s="1">
        <v>3</v>
      </c>
      <c r="AF25" s="5">
        <f t="shared" si="4"/>
        <v>17</v>
      </c>
      <c r="AG25" s="1">
        <v>4</v>
      </c>
      <c r="AH25" s="1">
        <v>4</v>
      </c>
      <c r="AI25" s="1">
        <v>4</v>
      </c>
      <c r="AJ25" s="6">
        <v>1</v>
      </c>
      <c r="AK25" s="6">
        <v>1</v>
      </c>
      <c r="AL25" s="5">
        <f t="shared" si="5"/>
        <v>14</v>
      </c>
    </row>
    <row r="26" spans="1:43" x14ac:dyDescent="0.25">
      <c r="A26" t="s">
        <v>8</v>
      </c>
      <c r="B26" s="1">
        <v>1</v>
      </c>
      <c r="C26" s="1">
        <v>4</v>
      </c>
      <c r="D26" s="1">
        <v>4</v>
      </c>
      <c r="E26" s="6">
        <v>2</v>
      </c>
      <c r="F26" s="6">
        <v>3</v>
      </c>
      <c r="G26" s="6">
        <v>3</v>
      </c>
      <c r="H26" s="5">
        <f t="shared" si="0"/>
        <v>17</v>
      </c>
      <c r="I26" s="1">
        <v>2</v>
      </c>
      <c r="J26" s="1">
        <v>4</v>
      </c>
      <c r="K26" s="6">
        <v>3</v>
      </c>
      <c r="L26" s="6">
        <v>3</v>
      </c>
      <c r="M26" s="1">
        <v>4</v>
      </c>
      <c r="N26" s="5">
        <f t="shared" si="1"/>
        <v>16</v>
      </c>
      <c r="O26" s="1">
        <v>4</v>
      </c>
      <c r="P26" s="1">
        <v>4</v>
      </c>
      <c r="Q26" s="6">
        <v>2</v>
      </c>
      <c r="R26" s="6">
        <v>3</v>
      </c>
      <c r="S26" s="1">
        <v>4</v>
      </c>
      <c r="T26" s="5">
        <f t="shared" si="2"/>
        <v>17</v>
      </c>
      <c r="U26" s="6">
        <v>2</v>
      </c>
      <c r="V26" s="6">
        <v>3</v>
      </c>
      <c r="W26" s="6">
        <v>2</v>
      </c>
      <c r="X26" s="1">
        <v>2</v>
      </c>
      <c r="Y26" s="1">
        <v>4</v>
      </c>
      <c r="Z26" s="5">
        <f t="shared" si="3"/>
        <v>13</v>
      </c>
      <c r="AA26" s="1">
        <v>4</v>
      </c>
      <c r="AB26" s="1">
        <v>4</v>
      </c>
      <c r="AC26" s="6">
        <v>2</v>
      </c>
      <c r="AD26" s="6">
        <v>1</v>
      </c>
      <c r="AE26" s="1">
        <v>4</v>
      </c>
      <c r="AF26" s="5">
        <f t="shared" si="4"/>
        <v>15</v>
      </c>
      <c r="AG26" s="1">
        <v>4</v>
      </c>
      <c r="AH26" s="1">
        <v>4</v>
      </c>
      <c r="AI26" s="1">
        <v>3</v>
      </c>
      <c r="AJ26" s="6">
        <v>1</v>
      </c>
      <c r="AK26" s="6">
        <v>1</v>
      </c>
      <c r="AL26" s="5">
        <f t="shared" si="5"/>
        <v>13</v>
      </c>
    </row>
    <row r="27" spans="1:43" x14ac:dyDescent="0.25">
      <c r="A27" t="s">
        <v>8</v>
      </c>
      <c r="B27" s="1">
        <v>3</v>
      </c>
      <c r="C27" s="1">
        <v>4</v>
      </c>
      <c r="D27" s="1">
        <v>2</v>
      </c>
      <c r="E27" s="6">
        <v>3</v>
      </c>
      <c r="F27" s="6">
        <v>2</v>
      </c>
      <c r="G27" s="6">
        <v>2</v>
      </c>
      <c r="H27" s="5">
        <f t="shared" si="0"/>
        <v>16</v>
      </c>
      <c r="I27" s="1">
        <v>3</v>
      </c>
      <c r="J27" s="1">
        <v>3</v>
      </c>
      <c r="K27" s="6">
        <v>3</v>
      </c>
      <c r="L27" s="6">
        <v>3</v>
      </c>
      <c r="M27" s="1">
        <v>4</v>
      </c>
      <c r="N27" s="5">
        <f t="shared" si="1"/>
        <v>16</v>
      </c>
      <c r="O27" s="1">
        <v>4</v>
      </c>
      <c r="P27" s="1">
        <v>3</v>
      </c>
      <c r="Q27" s="6">
        <v>3</v>
      </c>
      <c r="R27" s="6">
        <v>2</v>
      </c>
      <c r="S27" s="1">
        <v>4</v>
      </c>
      <c r="T27" s="5">
        <f t="shared" si="2"/>
        <v>16</v>
      </c>
      <c r="U27" s="6">
        <v>2</v>
      </c>
      <c r="V27" s="6">
        <v>2</v>
      </c>
      <c r="W27" s="6">
        <v>3</v>
      </c>
      <c r="X27" s="1">
        <v>3</v>
      </c>
      <c r="Y27" s="1">
        <v>2</v>
      </c>
      <c r="Z27" s="5">
        <f t="shared" si="3"/>
        <v>12</v>
      </c>
      <c r="AA27" s="1">
        <v>3</v>
      </c>
      <c r="AB27" s="1">
        <v>3</v>
      </c>
      <c r="AC27" s="6">
        <v>4</v>
      </c>
      <c r="AD27" s="6">
        <v>1</v>
      </c>
      <c r="AE27" s="1">
        <v>3</v>
      </c>
      <c r="AF27" s="5">
        <f t="shared" si="4"/>
        <v>14</v>
      </c>
      <c r="AG27" s="1">
        <v>4</v>
      </c>
      <c r="AH27" s="1">
        <v>3</v>
      </c>
      <c r="AI27" s="1">
        <v>3</v>
      </c>
      <c r="AJ27" s="6">
        <v>3</v>
      </c>
      <c r="AK27" s="6">
        <v>4</v>
      </c>
      <c r="AL27" s="5">
        <f t="shared" si="5"/>
        <v>17</v>
      </c>
    </row>
    <row r="28" spans="1:43" x14ac:dyDescent="0.25">
      <c r="A28" t="s">
        <v>8</v>
      </c>
      <c r="B28" s="1">
        <v>1</v>
      </c>
      <c r="C28" s="1">
        <v>4</v>
      </c>
      <c r="D28" s="1">
        <v>4</v>
      </c>
      <c r="E28" s="6">
        <v>1</v>
      </c>
      <c r="F28" s="6">
        <v>1</v>
      </c>
      <c r="G28" s="6">
        <v>1</v>
      </c>
      <c r="H28" s="5">
        <f t="shared" si="0"/>
        <v>12</v>
      </c>
      <c r="I28" s="1">
        <v>2</v>
      </c>
      <c r="J28" s="1">
        <v>4</v>
      </c>
      <c r="K28" s="6">
        <v>4</v>
      </c>
      <c r="L28" s="6">
        <v>1</v>
      </c>
      <c r="M28" s="1">
        <v>4</v>
      </c>
      <c r="N28" s="5">
        <f t="shared" si="1"/>
        <v>15</v>
      </c>
      <c r="O28" s="1">
        <v>3</v>
      </c>
      <c r="P28" s="1">
        <v>4</v>
      </c>
      <c r="Q28" s="6">
        <v>4</v>
      </c>
      <c r="R28" s="6">
        <v>3</v>
      </c>
      <c r="S28" s="1">
        <v>4</v>
      </c>
      <c r="T28" s="5">
        <f t="shared" si="2"/>
        <v>18</v>
      </c>
      <c r="U28" s="6">
        <v>1</v>
      </c>
      <c r="V28" s="6">
        <v>3</v>
      </c>
      <c r="W28" s="6">
        <v>1</v>
      </c>
      <c r="X28" s="1">
        <v>4</v>
      </c>
      <c r="Y28" s="1">
        <v>4</v>
      </c>
      <c r="Z28" s="5">
        <f t="shared" si="3"/>
        <v>13</v>
      </c>
      <c r="AA28" s="1">
        <v>4</v>
      </c>
      <c r="AB28" s="1">
        <v>4</v>
      </c>
      <c r="AC28" s="6">
        <v>1</v>
      </c>
      <c r="AD28" s="6">
        <v>1</v>
      </c>
      <c r="AE28" s="1">
        <v>4</v>
      </c>
      <c r="AF28" s="5">
        <f t="shared" si="4"/>
        <v>14</v>
      </c>
      <c r="AG28" s="1">
        <v>4</v>
      </c>
      <c r="AH28" s="1">
        <v>4</v>
      </c>
      <c r="AI28" s="1">
        <v>4</v>
      </c>
      <c r="AJ28" s="6">
        <v>1</v>
      </c>
      <c r="AK28" s="6">
        <v>1</v>
      </c>
      <c r="AL28" s="5">
        <f t="shared" si="5"/>
        <v>14</v>
      </c>
    </row>
    <row r="29" spans="1:43" x14ac:dyDescent="0.25">
      <c r="A29" t="s">
        <v>9</v>
      </c>
      <c r="B29" s="1">
        <v>4</v>
      </c>
      <c r="C29" s="1">
        <v>4</v>
      </c>
      <c r="D29" s="1">
        <v>4</v>
      </c>
      <c r="E29" s="6">
        <v>3</v>
      </c>
      <c r="F29" s="6">
        <v>2</v>
      </c>
      <c r="G29" s="6">
        <v>1</v>
      </c>
      <c r="H29" s="5">
        <f t="shared" si="0"/>
        <v>18</v>
      </c>
      <c r="I29" s="1">
        <v>3</v>
      </c>
      <c r="J29" s="1">
        <v>3</v>
      </c>
      <c r="K29" s="6">
        <v>3</v>
      </c>
      <c r="L29" s="6">
        <v>4</v>
      </c>
      <c r="M29" s="1">
        <v>4</v>
      </c>
      <c r="N29" s="5">
        <f t="shared" si="1"/>
        <v>17</v>
      </c>
      <c r="O29" s="1">
        <v>4</v>
      </c>
      <c r="P29" s="1">
        <v>4</v>
      </c>
      <c r="Q29" s="6">
        <v>4</v>
      </c>
      <c r="R29" s="6">
        <v>4</v>
      </c>
      <c r="S29" s="1">
        <v>4</v>
      </c>
      <c r="T29" s="5">
        <f t="shared" si="2"/>
        <v>20</v>
      </c>
      <c r="U29" s="6">
        <v>4</v>
      </c>
      <c r="V29" s="6">
        <v>4</v>
      </c>
      <c r="W29" s="6">
        <v>1</v>
      </c>
      <c r="X29" s="7">
        <v>3</v>
      </c>
      <c r="Y29" s="1">
        <v>3</v>
      </c>
      <c r="Z29" s="5">
        <f t="shared" si="3"/>
        <v>15</v>
      </c>
      <c r="AA29" s="1">
        <v>3</v>
      </c>
      <c r="AB29" s="1">
        <v>3</v>
      </c>
      <c r="AC29" s="6">
        <v>4</v>
      </c>
      <c r="AD29" s="6">
        <v>2</v>
      </c>
      <c r="AE29" s="1">
        <v>3</v>
      </c>
      <c r="AF29" s="5">
        <f t="shared" si="4"/>
        <v>15</v>
      </c>
      <c r="AG29" s="1">
        <v>3</v>
      </c>
      <c r="AH29" s="1">
        <v>3</v>
      </c>
      <c r="AI29" s="1">
        <v>3</v>
      </c>
      <c r="AJ29" s="6">
        <v>2</v>
      </c>
      <c r="AK29" s="6">
        <v>4</v>
      </c>
      <c r="AL29" s="5">
        <f t="shared" si="5"/>
        <v>15</v>
      </c>
    </row>
    <row r="30" spans="1:43" x14ac:dyDescent="0.25">
      <c r="A30" t="s">
        <v>9</v>
      </c>
      <c r="B30" s="1">
        <v>4</v>
      </c>
      <c r="C30" s="1">
        <v>3</v>
      </c>
      <c r="D30" s="1">
        <v>4</v>
      </c>
      <c r="E30" s="6">
        <v>1</v>
      </c>
      <c r="F30" s="6">
        <v>1</v>
      </c>
      <c r="G30" s="6">
        <v>1</v>
      </c>
      <c r="H30" s="5">
        <f t="shared" si="0"/>
        <v>14</v>
      </c>
      <c r="I30" s="1">
        <v>3</v>
      </c>
      <c r="J30" s="1">
        <v>4</v>
      </c>
      <c r="K30" s="6">
        <v>2</v>
      </c>
      <c r="L30" s="6">
        <v>3</v>
      </c>
      <c r="M30" s="1">
        <v>2</v>
      </c>
      <c r="N30" s="5">
        <f t="shared" si="1"/>
        <v>14</v>
      </c>
      <c r="O30" s="1">
        <v>4</v>
      </c>
      <c r="P30" s="1">
        <v>3</v>
      </c>
      <c r="Q30" s="6">
        <v>3</v>
      </c>
      <c r="R30" s="6">
        <v>3</v>
      </c>
      <c r="S30" s="1">
        <v>4</v>
      </c>
      <c r="T30" s="5">
        <f t="shared" si="2"/>
        <v>17</v>
      </c>
      <c r="U30" s="6">
        <v>2</v>
      </c>
      <c r="V30" s="6">
        <v>4</v>
      </c>
      <c r="W30" s="6">
        <v>2</v>
      </c>
      <c r="X30" s="1">
        <v>2</v>
      </c>
      <c r="Y30" s="1">
        <v>3</v>
      </c>
      <c r="Z30" s="5">
        <f t="shared" si="3"/>
        <v>13</v>
      </c>
      <c r="AA30" s="1">
        <v>4</v>
      </c>
      <c r="AB30" s="1">
        <v>3</v>
      </c>
      <c r="AC30" s="6">
        <v>4</v>
      </c>
      <c r="AD30" s="6">
        <v>1</v>
      </c>
      <c r="AE30" s="1">
        <v>4</v>
      </c>
      <c r="AF30" s="5">
        <f t="shared" si="4"/>
        <v>16</v>
      </c>
      <c r="AG30" s="1">
        <v>3</v>
      </c>
      <c r="AH30" s="1">
        <v>4</v>
      </c>
      <c r="AI30" s="1">
        <v>4</v>
      </c>
      <c r="AJ30" s="6">
        <v>2</v>
      </c>
      <c r="AK30" s="6">
        <v>3</v>
      </c>
      <c r="AL30" s="5">
        <f t="shared" si="5"/>
        <v>16</v>
      </c>
    </row>
    <row r="31" spans="1:43" x14ac:dyDescent="0.25">
      <c r="A31" t="s">
        <v>9</v>
      </c>
      <c r="B31" s="1">
        <v>3</v>
      </c>
      <c r="C31" s="1">
        <v>4</v>
      </c>
      <c r="D31" s="1">
        <v>3</v>
      </c>
      <c r="E31" s="6">
        <v>3</v>
      </c>
      <c r="F31" s="6">
        <v>3</v>
      </c>
      <c r="G31" s="6">
        <v>3</v>
      </c>
      <c r="H31" s="5">
        <f t="shared" si="0"/>
        <v>19</v>
      </c>
      <c r="I31" s="1">
        <v>4</v>
      </c>
      <c r="J31" s="1">
        <v>4</v>
      </c>
      <c r="K31" s="6">
        <v>2</v>
      </c>
      <c r="L31" s="6">
        <v>3</v>
      </c>
      <c r="M31" s="1">
        <v>4</v>
      </c>
      <c r="N31" s="5">
        <f t="shared" si="1"/>
        <v>17</v>
      </c>
      <c r="O31" s="1">
        <v>4</v>
      </c>
      <c r="P31" s="1">
        <v>4</v>
      </c>
      <c r="Q31" s="6">
        <v>3</v>
      </c>
      <c r="R31" s="6">
        <v>3</v>
      </c>
      <c r="S31" s="1">
        <v>4</v>
      </c>
      <c r="T31" s="5">
        <f t="shared" si="2"/>
        <v>18</v>
      </c>
      <c r="U31" s="6">
        <v>3</v>
      </c>
      <c r="V31" s="6">
        <v>3</v>
      </c>
      <c r="W31" s="6">
        <v>3</v>
      </c>
      <c r="X31" s="1">
        <v>2</v>
      </c>
      <c r="Y31" s="1">
        <v>3</v>
      </c>
      <c r="Z31" s="5">
        <f t="shared" si="3"/>
        <v>14</v>
      </c>
      <c r="AA31" s="1">
        <v>4</v>
      </c>
      <c r="AB31" s="1">
        <v>4</v>
      </c>
      <c r="AC31" s="6">
        <v>4</v>
      </c>
      <c r="AD31" s="6">
        <v>3</v>
      </c>
      <c r="AE31" s="1">
        <v>4</v>
      </c>
      <c r="AF31" s="5">
        <f t="shared" si="4"/>
        <v>19</v>
      </c>
      <c r="AG31" s="1">
        <v>3</v>
      </c>
      <c r="AH31" s="1">
        <v>3</v>
      </c>
      <c r="AI31" s="1">
        <v>4</v>
      </c>
      <c r="AJ31" s="6">
        <v>1</v>
      </c>
      <c r="AK31" s="6">
        <v>2</v>
      </c>
      <c r="AL31" s="5">
        <f t="shared" si="5"/>
        <v>13</v>
      </c>
    </row>
    <row r="32" spans="1:43" x14ac:dyDescent="0.25">
      <c r="B32" s="1">
        <v>3</v>
      </c>
      <c r="C32" s="1">
        <v>3</v>
      </c>
      <c r="D32" s="1">
        <v>3</v>
      </c>
      <c r="E32" s="6">
        <v>2</v>
      </c>
      <c r="F32" s="6">
        <v>1</v>
      </c>
      <c r="G32" s="6">
        <v>2</v>
      </c>
      <c r="H32" s="5">
        <f t="shared" si="0"/>
        <v>14</v>
      </c>
      <c r="I32" s="1">
        <v>3</v>
      </c>
      <c r="J32" s="1">
        <v>4</v>
      </c>
      <c r="K32" s="6">
        <v>2</v>
      </c>
      <c r="L32" s="6">
        <v>1</v>
      </c>
      <c r="M32" s="1">
        <v>4</v>
      </c>
      <c r="N32" s="5">
        <f t="shared" si="1"/>
        <v>14</v>
      </c>
      <c r="O32" s="1">
        <v>4</v>
      </c>
      <c r="P32" s="1">
        <v>4</v>
      </c>
      <c r="Q32" s="6">
        <v>1</v>
      </c>
      <c r="R32" s="6">
        <v>2</v>
      </c>
      <c r="S32" s="1">
        <v>4</v>
      </c>
      <c r="T32" s="5">
        <f t="shared" si="2"/>
        <v>15</v>
      </c>
      <c r="U32" s="6">
        <v>2</v>
      </c>
      <c r="V32" s="6">
        <v>1</v>
      </c>
      <c r="W32" s="6">
        <v>1</v>
      </c>
      <c r="X32" s="1">
        <v>3</v>
      </c>
      <c r="Y32" s="1">
        <v>4</v>
      </c>
      <c r="Z32" s="5">
        <f t="shared" si="3"/>
        <v>11</v>
      </c>
      <c r="AA32" s="1">
        <v>4</v>
      </c>
      <c r="AB32" s="1">
        <v>4</v>
      </c>
      <c r="AC32" s="6">
        <v>1</v>
      </c>
      <c r="AD32" s="6">
        <v>2</v>
      </c>
      <c r="AE32" s="1">
        <v>3</v>
      </c>
      <c r="AF32" s="5">
        <f t="shared" si="4"/>
        <v>14</v>
      </c>
      <c r="AG32" s="1">
        <v>4</v>
      </c>
      <c r="AH32" s="1">
        <v>3</v>
      </c>
      <c r="AI32" s="1">
        <v>3</v>
      </c>
      <c r="AJ32" s="6">
        <v>1</v>
      </c>
      <c r="AK32" s="6">
        <v>1</v>
      </c>
      <c r="AL32" s="5">
        <f t="shared" si="5"/>
        <v>12</v>
      </c>
    </row>
    <row r="33" spans="1:39" x14ac:dyDescent="0.25">
      <c r="A33" t="s">
        <v>9</v>
      </c>
      <c r="B33" s="1">
        <v>3</v>
      </c>
      <c r="C33" s="1">
        <v>4</v>
      </c>
      <c r="D33" s="1">
        <v>2</v>
      </c>
      <c r="E33" s="6">
        <v>2</v>
      </c>
      <c r="F33" s="6">
        <v>1</v>
      </c>
      <c r="G33" s="6">
        <v>3</v>
      </c>
      <c r="H33" s="5">
        <f t="shared" si="0"/>
        <v>15</v>
      </c>
      <c r="I33" s="1">
        <v>3</v>
      </c>
      <c r="J33" s="1">
        <v>3</v>
      </c>
      <c r="K33" s="6">
        <v>2</v>
      </c>
      <c r="L33" s="6">
        <v>3</v>
      </c>
      <c r="M33" s="1">
        <v>3</v>
      </c>
      <c r="N33" s="5">
        <f t="shared" si="1"/>
        <v>14</v>
      </c>
      <c r="O33" s="7">
        <v>4</v>
      </c>
      <c r="P33" s="1">
        <v>3</v>
      </c>
      <c r="Q33" s="6">
        <v>2</v>
      </c>
      <c r="R33" s="6">
        <v>3</v>
      </c>
      <c r="S33" s="1">
        <v>3</v>
      </c>
      <c r="T33" s="5">
        <f t="shared" si="2"/>
        <v>15</v>
      </c>
      <c r="U33" s="7">
        <v>2</v>
      </c>
      <c r="V33" s="6">
        <v>2</v>
      </c>
      <c r="W33" s="6">
        <v>2</v>
      </c>
      <c r="X33" s="1">
        <v>3</v>
      </c>
      <c r="Y33" s="1">
        <v>3</v>
      </c>
      <c r="Z33" s="5">
        <f t="shared" si="3"/>
        <v>12</v>
      </c>
      <c r="AA33" s="1">
        <v>3</v>
      </c>
      <c r="AB33" s="1">
        <v>4</v>
      </c>
      <c r="AC33" s="6">
        <v>2</v>
      </c>
      <c r="AD33" s="6">
        <v>3</v>
      </c>
      <c r="AE33" s="1">
        <v>3</v>
      </c>
      <c r="AF33" s="5">
        <f t="shared" si="4"/>
        <v>15</v>
      </c>
      <c r="AG33" s="1">
        <v>4</v>
      </c>
      <c r="AH33" s="1">
        <v>3</v>
      </c>
      <c r="AI33" s="1">
        <v>3</v>
      </c>
      <c r="AJ33" s="6">
        <v>3</v>
      </c>
      <c r="AK33" s="6">
        <v>3</v>
      </c>
      <c r="AL33" s="5">
        <f t="shared" si="5"/>
        <v>16</v>
      </c>
    </row>
    <row r="34" spans="1:39" x14ac:dyDescent="0.25">
      <c r="A34" t="s">
        <v>10</v>
      </c>
      <c r="B34">
        <f>SUM(B3:B33)</f>
        <v>98</v>
      </c>
      <c r="C34">
        <f t="shared" ref="C34:AL34" si="6">SUM(C3:C33)</f>
        <v>113</v>
      </c>
      <c r="D34">
        <f t="shared" si="6"/>
        <v>84</v>
      </c>
      <c r="E34">
        <f t="shared" si="6"/>
        <v>64</v>
      </c>
      <c r="F34">
        <f t="shared" si="6"/>
        <v>67</v>
      </c>
      <c r="G34">
        <f t="shared" si="6"/>
        <v>79</v>
      </c>
      <c r="H34" s="5">
        <f t="shared" si="6"/>
        <v>505</v>
      </c>
      <c r="I34">
        <f t="shared" si="6"/>
        <v>82</v>
      </c>
      <c r="J34">
        <f t="shared" si="6"/>
        <v>109</v>
      </c>
      <c r="K34">
        <f t="shared" si="6"/>
        <v>83</v>
      </c>
      <c r="L34">
        <f t="shared" si="6"/>
        <v>94</v>
      </c>
      <c r="M34">
        <f t="shared" si="6"/>
        <v>104</v>
      </c>
      <c r="N34" s="5">
        <f t="shared" si="6"/>
        <v>472</v>
      </c>
      <c r="O34">
        <f t="shared" si="6"/>
        <v>112</v>
      </c>
      <c r="P34">
        <f t="shared" si="6"/>
        <v>116</v>
      </c>
      <c r="Q34">
        <f t="shared" si="6"/>
        <v>89</v>
      </c>
      <c r="R34">
        <f t="shared" si="6"/>
        <v>79</v>
      </c>
      <c r="S34">
        <f t="shared" si="6"/>
        <v>108</v>
      </c>
      <c r="T34" s="5">
        <f t="shared" si="6"/>
        <v>504</v>
      </c>
      <c r="U34">
        <f t="shared" si="6"/>
        <v>71</v>
      </c>
      <c r="V34">
        <f t="shared" si="6"/>
        <v>77</v>
      </c>
      <c r="W34">
        <f t="shared" si="6"/>
        <v>60</v>
      </c>
      <c r="X34">
        <f t="shared" si="6"/>
        <v>72</v>
      </c>
      <c r="Y34">
        <f t="shared" si="6"/>
        <v>101</v>
      </c>
      <c r="Z34" s="5">
        <f t="shared" si="6"/>
        <v>381</v>
      </c>
      <c r="AA34">
        <f t="shared" si="6"/>
        <v>110</v>
      </c>
      <c r="AB34">
        <f t="shared" si="6"/>
        <v>98</v>
      </c>
      <c r="AC34">
        <f t="shared" si="6"/>
        <v>93</v>
      </c>
      <c r="AD34">
        <f t="shared" si="6"/>
        <v>64</v>
      </c>
      <c r="AE34">
        <f t="shared" si="6"/>
        <v>98</v>
      </c>
      <c r="AF34" s="5">
        <f t="shared" si="6"/>
        <v>463</v>
      </c>
      <c r="AG34">
        <f t="shared" si="6"/>
        <v>109</v>
      </c>
      <c r="AH34">
        <f t="shared" si="6"/>
        <v>105</v>
      </c>
      <c r="AI34">
        <f t="shared" si="6"/>
        <v>104</v>
      </c>
      <c r="AJ34">
        <f t="shared" si="6"/>
        <v>66</v>
      </c>
      <c r="AK34">
        <f t="shared" si="6"/>
        <v>75</v>
      </c>
      <c r="AL34" s="5">
        <f t="shared" si="6"/>
        <v>459</v>
      </c>
    </row>
    <row r="35" spans="1:39" x14ac:dyDescent="0.25">
      <c r="A35" t="s">
        <v>11</v>
      </c>
      <c r="B35" s="18">
        <f>MAX(B3:B33)</f>
        <v>4</v>
      </c>
      <c r="C35">
        <f>MAX(C3:C33)</f>
        <v>4</v>
      </c>
      <c r="D35">
        <f>MAX(D3:D33)</f>
        <v>4</v>
      </c>
      <c r="E35">
        <f t="shared" ref="E35:G35" si="7">MAX(E3:E33)</f>
        <v>4</v>
      </c>
      <c r="F35">
        <f t="shared" si="7"/>
        <v>4</v>
      </c>
      <c r="G35">
        <f t="shared" si="7"/>
        <v>4</v>
      </c>
      <c r="H35" s="5">
        <f>MAX(H3:H33)</f>
        <v>21</v>
      </c>
      <c r="I35">
        <f t="shared" ref="I35:AL35" si="8">MAX(I3:I33)</f>
        <v>4</v>
      </c>
      <c r="J35">
        <f t="shared" si="8"/>
        <v>4</v>
      </c>
      <c r="K35">
        <f t="shared" si="8"/>
        <v>4</v>
      </c>
      <c r="L35">
        <f t="shared" si="8"/>
        <v>4</v>
      </c>
      <c r="M35">
        <f t="shared" si="8"/>
        <v>4</v>
      </c>
      <c r="N35" s="5">
        <f t="shared" si="8"/>
        <v>19</v>
      </c>
      <c r="O35">
        <f t="shared" si="8"/>
        <v>4</v>
      </c>
      <c r="P35">
        <f t="shared" si="8"/>
        <v>4</v>
      </c>
      <c r="Q35">
        <f t="shared" si="8"/>
        <v>4</v>
      </c>
      <c r="R35">
        <f t="shared" si="8"/>
        <v>4</v>
      </c>
      <c r="S35">
        <f t="shared" si="8"/>
        <v>4</v>
      </c>
      <c r="T35" s="5">
        <f t="shared" si="8"/>
        <v>20</v>
      </c>
      <c r="U35">
        <f t="shared" si="8"/>
        <v>4</v>
      </c>
      <c r="V35">
        <f t="shared" si="8"/>
        <v>4</v>
      </c>
      <c r="W35">
        <f t="shared" si="8"/>
        <v>4</v>
      </c>
      <c r="X35">
        <f t="shared" si="8"/>
        <v>4</v>
      </c>
      <c r="Y35">
        <f t="shared" si="8"/>
        <v>4</v>
      </c>
      <c r="Z35" s="5">
        <f t="shared" si="8"/>
        <v>18</v>
      </c>
      <c r="AA35">
        <f t="shared" si="8"/>
        <v>4</v>
      </c>
      <c r="AB35">
        <f t="shared" si="8"/>
        <v>4</v>
      </c>
      <c r="AC35">
        <f t="shared" si="8"/>
        <v>4</v>
      </c>
      <c r="AD35">
        <f t="shared" si="8"/>
        <v>4</v>
      </c>
      <c r="AE35">
        <f t="shared" si="8"/>
        <v>4</v>
      </c>
      <c r="AF35" s="5">
        <f t="shared" si="8"/>
        <v>19</v>
      </c>
      <c r="AG35">
        <f t="shared" si="8"/>
        <v>4</v>
      </c>
      <c r="AH35">
        <f t="shared" si="8"/>
        <v>4</v>
      </c>
      <c r="AI35">
        <f t="shared" si="8"/>
        <v>4</v>
      </c>
      <c r="AJ35">
        <f t="shared" si="8"/>
        <v>4</v>
      </c>
      <c r="AK35">
        <f t="shared" si="8"/>
        <v>4</v>
      </c>
      <c r="AL35" s="5">
        <f t="shared" si="8"/>
        <v>18</v>
      </c>
    </row>
    <row r="36" spans="1:39" x14ac:dyDescent="0.25">
      <c r="A36" t="s">
        <v>12</v>
      </c>
      <c r="B36" s="18">
        <f>MIN(B3:B33)</f>
        <v>1</v>
      </c>
      <c r="C36">
        <f>MIN(C3:C33)</f>
        <v>2</v>
      </c>
      <c r="D36">
        <f>MIN(D3:D33)</f>
        <v>1</v>
      </c>
      <c r="E36">
        <f t="shared" ref="E36:AL36" si="9">MIN(E3:E33)</f>
        <v>1</v>
      </c>
      <c r="F36">
        <f t="shared" si="9"/>
        <v>1</v>
      </c>
      <c r="G36">
        <f t="shared" si="9"/>
        <v>1</v>
      </c>
      <c r="H36" s="5">
        <f t="shared" si="9"/>
        <v>12</v>
      </c>
      <c r="I36">
        <f t="shared" si="9"/>
        <v>1</v>
      </c>
      <c r="J36">
        <f t="shared" si="9"/>
        <v>2</v>
      </c>
      <c r="K36">
        <f t="shared" si="9"/>
        <v>1</v>
      </c>
      <c r="L36">
        <f t="shared" si="9"/>
        <v>1</v>
      </c>
      <c r="M36">
        <f t="shared" si="9"/>
        <v>1</v>
      </c>
      <c r="N36" s="5">
        <f t="shared" si="9"/>
        <v>9</v>
      </c>
      <c r="O36">
        <f t="shared" si="9"/>
        <v>3</v>
      </c>
      <c r="P36">
        <f t="shared" si="9"/>
        <v>3</v>
      </c>
      <c r="Q36">
        <f t="shared" si="9"/>
        <v>1</v>
      </c>
      <c r="R36">
        <f t="shared" si="9"/>
        <v>1</v>
      </c>
      <c r="S36">
        <f t="shared" si="9"/>
        <v>1</v>
      </c>
      <c r="T36" s="5">
        <f t="shared" si="9"/>
        <v>10</v>
      </c>
      <c r="U36">
        <f t="shared" si="9"/>
        <v>1</v>
      </c>
      <c r="V36">
        <f t="shared" si="9"/>
        <v>1</v>
      </c>
      <c r="W36">
        <f t="shared" si="9"/>
        <v>1</v>
      </c>
      <c r="X36">
        <f t="shared" si="9"/>
        <v>1</v>
      </c>
      <c r="Y36">
        <f t="shared" si="9"/>
        <v>2</v>
      </c>
      <c r="Z36" s="5">
        <f t="shared" si="9"/>
        <v>9</v>
      </c>
      <c r="AA36">
        <f t="shared" si="9"/>
        <v>3</v>
      </c>
      <c r="AB36">
        <f t="shared" si="9"/>
        <v>2</v>
      </c>
      <c r="AC36">
        <f t="shared" si="9"/>
        <v>1</v>
      </c>
      <c r="AD36">
        <f t="shared" si="9"/>
        <v>1</v>
      </c>
      <c r="AE36">
        <f t="shared" si="9"/>
        <v>2</v>
      </c>
      <c r="AF36" s="5">
        <f t="shared" si="9"/>
        <v>13</v>
      </c>
      <c r="AG36">
        <f t="shared" si="9"/>
        <v>2</v>
      </c>
      <c r="AH36">
        <f t="shared" si="9"/>
        <v>2</v>
      </c>
      <c r="AI36">
        <f t="shared" si="9"/>
        <v>1</v>
      </c>
      <c r="AJ36">
        <f t="shared" si="9"/>
        <v>1</v>
      </c>
      <c r="AK36">
        <f t="shared" si="9"/>
        <v>1</v>
      </c>
      <c r="AL36" s="5">
        <f t="shared" si="9"/>
        <v>10</v>
      </c>
    </row>
    <row r="37" spans="1:39" s="16" customFormat="1" x14ac:dyDescent="0.25">
      <c r="A37" s="16" t="s">
        <v>13</v>
      </c>
      <c r="B37" s="16">
        <f>AVERAGE(B3:B33)</f>
        <v>3.161290322580645</v>
      </c>
      <c r="C37" s="16">
        <f t="shared" ref="C37:AL37" si="10">AVERAGE(C3:C33)</f>
        <v>3.6451612903225805</v>
      </c>
      <c r="D37" s="16">
        <f t="shared" si="10"/>
        <v>2.7096774193548385</v>
      </c>
      <c r="E37" s="16">
        <f t="shared" si="10"/>
        <v>2.064516129032258</v>
      </c>
      <c r="F37" s="16">
        <f t="shared" si="10"/>
        <v>2.161290322580645</v>
      </c>
      <c r="G37" s="16">
        <f t="shared" si="10"/>
        <v>2.5483870967741935</v>
      </c>
      <c r="H37" s="17">
        <f t="shared" si="10"/>
        <v>16.29032258064516</v>
      </c>
      <c r="I37" s="16">
        <f t="shared" si="10"/>
        <v>2.6451612903225805</v>
      </c>
      <c r="J37" s="16">
        <f t="shared" si="10"/>
        <v>3.5161290322580645</v>
      </c>
      <c r="K37" s="16">
        <f t="shared" si="10"/>
        <v>2.6774193548387095</v>
      </c>
      <c r="L37" s="16">
        <f t="shared" si="10"/>
        <v>3.032258064516129</v>
      </c>
      <c r="M37" s="16">
        <f t="shared" si="10"/>
        <v>3.3548387096774195</v>
      </c>
      <c r="N37" s="17">
        <f t="shared" si="10"/>
        <v>15.225806451612904</v>
      </c>
      <c r="O37" s="16">
        <f t="shared" si="10"/>
        <v>3.6129032258064515</v>
      </c>
      <c r="P37" s="16">
        <f t="shared" si="10"/>
        <v>3.7419354838709675</v>
      </c>
      <c r="Q37" s="16">
        <f t="shared" si="10"/>
        <v>2.870967741935484</v>
      </c>
      <c r="R37" s="16">
        <f t="shared" si="10"/>
        <v>2.5483870967741935</v>
      </c>
      <c r="S37" s="16">
        <f t="shared" si="10"/>
        <v>3.4838709677419355</v>
      </c>
      <c r="T37" s="17">
        <f t="shared" si="10"/>
        <v>16.258064516129032</v>
      </c>
      <c r="U37" s="16">
        <f t="shared" si="10"/>
        <v>2.2903225806451615</v>
      </c>
      <c r="V37" s="16">
        <f t="shared" si="10"/>
        <v>2.4838709677419355</v>
      </c>
      <c r="W37" s="16">
        <f>AVERAGE(W3:W33)</f>
        <v>1.935483870967742</v>
      </c>
      <c r="X37" s="16">
        <f t="shared" si="10"/>
        <v>2.3225806451612905</v>
      </c>
      <c r="Y37" s="16">
        <f t="shared" si="10"/>
        <v>3.2580645161290325</v>
      </c>
      <c r="Z37" s="17">
        <f t="shared" si="10"/>
        <v>12.290322580645162</v>
      </c>
      <c r="AA37" s="16">
        <f t="shared" si="10"/>
        <v>3.5483870967741935</v>
      </c>
      <c r="AB37" s="16">
        <f t="shared" si="10"/>
        <v>3.161290322580645</v>
      </c>
      <c r="AC37" s="16">
        <f t="shared" si="10"/>
        <v>3</v>
      </c>
      <c r="AD37" s="16">
        <f t="shared" si="10"/>
        <v>2.064516129032258</v>
      </c>
      <c r="AE37" s="16">
        <f t="shared" si="10"/>
        <v>3.161290322580645</v>
      </c>
      <c r="AF37" s="17">
        <f t="shared" si="10"/>
        <v>14.935483870967742</v>
      </c>
      <c r="AG37" s="16">
        <f t="shared" si="10"/>
        <v>3.5161290322580645</v>
      </c>
      <c r="AH37" s="16">
        <f t="shared" si="10"/>
        <v>3.3870967741935485</v>
      </c>
      <c r="AI37" s="16">
        <f t="shared" si="10"/>
        <v>3.3548387096774195</v>
      </c>
      <c r="AJ37" s="16">
        <f t="shared" si="10"/>
        <v>2.129032258064516</v>
      </c>
      <c r="AK37" s="16">
        <f t="shared" si="10"/>
        <v>2.4193548387096775</v>
      </c>
      <c r="AL37" s="17">
        <f t="shared" si="10"/>
        <v>14.806451612903226</v>
      </c>
    </row>
    <row r="38" spans="1:39" s="16" customFormat="1" x14ac:dyDescent="0.25">
      <c r="A38" s="16" t="s">
        <v>14</v>
      </c>
      <c r="B38" s="16">
        <f>STDEV(B3:B33)</f>
        <v>0.77875003236162088</v>
      </c>
      <c r="C38" s="16">
        <f t="shared" ref="C38:AL38" si="11">STDEV(C3:C33)</f>
        <v>0.55065942873214635</v>
      </c>
      <c r="D38" s="16">
        <f t="shared" si="11"/>
        <v>0.86384984756599026</v>
      </c>
      <c r="E38" s="16">
        <f t="shared" si="11"/>
        <v>0.72734603736083991</v>
      </c>
      <c r="F38" s="16">
        <f t="shared" si="11"/>
        <v>0.86010752016045</v>
      </c>
      <c r="G38" s="16">
        <f t="shared" si="11"/>
        <v>1.120675679442819</v>
      </c>
      <c r="H38" s="17">
        <f t="shared" si="11"/>
        <v>2.2240136148728435</v>
      </c>
      <c r="I38" s="16">
        <f t="shared" si="11"/>
        <v>0.66072622150550842</v>
      </c>
      <c r="J38" s="16">
        <f>STDEV(J3:J33)</f>
        <v>0.5698518954918893</v>
      </c>
      <c r="K38" s="16">
        <f t="shared" si="11"/>
        <v>0.94470795396226559</v>
      </c>
      <c r="L38" s="16">
        <f t="shared" si="11"/>
        <v>0.91228179008249866</v>
      </c>
      <c r="M38" s="16">
        <f t="shared" si="11"/>
        <v>0.79784656406162902</v>
      </c>
      <c r="N38" s="17">
        <f t="shared" si="11"/>
        <v>2.0446626032894302</v>
      </c>
      <c r="O38" s="16">
        <f t="shared" si="11"/>
        <v>0.4951376478541914</v>
      </c>
      <c r="P38" s="16">
        <f t="shared" si="11"/>
        <v>0.4448027229745693</v>
      </c>
      <c r="Q38" s="16">
        <f t="shared" si="11"/>
        <v>0.80589227914864492</v>
      </c>
      <c r="R38" s="16">
        <f t="shared" si="11"/>
        <v>0.850047437006483</v>
      </c>
      <c r="S38" s="16">
        <f t="shared" si="11"/>
        <v>0.67680463660426593</v>
      </c>
      <c r="T38" s="17">
        <f t="shared" si="11"/>
        <v>1.9827210584696291</v>
      </c>
      <c r="U38" s="16">
        <f t="shared" si="11"/>
        <v>0.9016114605562926</v>
      </c>
      <c r="V38" s="16">
        <f t="shared" si="11"/>
        <v>0.92631771878175384</v>
      </c>
      <c r="W38" s="16">
        <f t="shared" si="11"/>
        <v>0.81385845906880494</v>
      </c>
      <c r="X38" s="16">
        <f t="shared" si="11"/>
        <v>0.65253846753498246</v>
      </c>
      <c r="Y38" s="16">
        <f t="shared" si="11"/>
        <v>0.6815542010964778</v>
      </c>
      <c r="Z38" s="17">
        <f t="shared" si="11"/>
        <v>1.9182205015255953</v>
      </c>
      <c r="AA38" s="16">
        <f t="shared" si="11"/>
        <v>0.50587941102067391</v>
      </c>
      <c r="AB38" s="16">
        <f t="shared" si="11"/>
        <v>0.58291075323462593</v>
      </c>
      <c r="AC38" s="16">
        <f t="shared" si="11"/>
        <v>0.93094933625126275</v>
      </c>
      <c r="AD38" s="16">
        <f t="shared" si="11"/>
        <v>0.85383385858404337</v>
      </c>
      <c r="AE38" s="16">
        <f t="shared" si="11"/>
        <v>0.58291075323462593</v>
      </c>
      <c r="AF38" s="17">
        <f t="shared" si="11"/>
        <v>1.5691926559214626</v>
      </c>
      <c r="AG38" s="16">
        <f t="shared" si="11"/>
        <v>0.62561797405634523</v>
      </c>
      <c r="AH38" s="16">
        <f t="shared" si="11"/>
        <v>0.66720408446185431</v>
      </c>
      <c r="AI38" s="16">
        <f t="shared" si="11"/>
        <v>0.66072622150550908</v>
      </c>
      <c r="AJ38" s="16">
        <f t="shared" si="11"/>
        <v>0.95714629616274649</v>
      </c>
      <c r="AK38" s="16">
        <f t="shared" si="11"/>
        <v>1.0574873852167095</v>
      </c>
      <c r="AL38" s="17">
        <f t="shared" si="11"/>
        <v>2.0235176440826956</v>
      </c>
    </row>
    <row r="39" spans="1:39" s="16" customFormat="1" x14ac:dyDescent="0.25">
      <c r="A39" s="16" t="s">
        <v>15</v>
      </c>
      <c r="B39" s="16">
        <f>B37/4*100</f>
        <v>79.032258064516128</v>
      </c>
      <c r="C39" s="16">
        <f t="shared" ref="C39:AL39" si="12">C37/4*100</f>
        <v>91.129032258064512</v>
      </c>
      <c r="D39" s="16">
        <f t="shared" si="12"/>
        <v>67.741935483870961</v>
      </c>
      <c r="E39" s="16">
        <f t="shared" si="12"/>
        <v>51.612903225806448</v>
      </c>
      <c r="F39" s="16">
        <f t="shared" si="12"/>
        <v>54.032258064516128</v>
      </c>
      <c r="G39" s="16">
        <f t="shared" si="12"/>
        <v>63.70967741935484</v>
      </c>
      <c r="H39" s="17">
        <f t="shared" si="12"/>
        <v>407.25806451612902</v>
      </c>
      <c r="I39" s="16">
        <f t="shared" si="12"/>
        <v>66.129032258064512</v>
      </c>
      <c r="J39" s="16">
        <f t="shared" si="12"/>
        <v>87.903225806451616</v>
      </c>
      <c r="K39" s="16">
        <f>K37/4*100</f>
        <v>66.935483870967744</v>
      </c>
      <c r="L39" s="16">
        <f t="shared" si="12"/>
        <v>75.806451612903231</v>
      </c>
      <c r="M39" s="16">
        <f t="shared" si="12"/>
        <v>83.870967741935488</v>
      </c>
      <c r="N39" s="17">
        <f t="shared" si="12"/>
        <v>380.64516129032262</v>
      </c>
      <c r="O39" s="16">
        <f t="shared" si="12"/>
        <v>90.322580645161281</v>
      </c>
      <c r="P39" s="16">
        <f t="shared" si="12"/>
        <v>93.548387096774192</v>
      </c>
      <c r="Q39" s="16">
        <f t="shared" si="12"/>
        <v>71.774193548387103</v>
      </c>
      <c r="R39" s="16">
        <f t="shared" si="12"/>
        <v>63.70967741935484</v>
      </c>
      <c r="S39" s="16">
        <f t="shared" si="12"/>
        <v>87.096774193548384</v>
      </c>
      <c r="T39" s="17">
        <f t="shared" si="12"/>
        <v>406.45161290322579</v>
      </c>
      <c r="U39" s="16">
        <f t="shared" si="12"/>
        <v>57.258064516129039</v>
      </c>
      <c r="V39" s="16">
        <f t="shared" si="12"/>
        <v>62.096774193548384</v>
      </c>
      <c r="W39" s="16">
        <f t="shared" si="12"/>
        <v>48.387096774193552</v>
      </c>
      <c r="X39" s="16">
        <f t="shared" si="12"/>
        <v>58.064516129032263</v>
      </c>
      <c r="Y39" s="16">
        <f t="shared" si="12"/>
        <v>81.451612903225808</v>
      </c>
      <c r="Z39" s="17">
        <f t="shared" si="12"/>
        <v>307.25806451612902</v>
      </c>
      <c r="AA39" s="16">
        <f t="shared" si="12"/>
        <v>88.709677419354833</v>
      </c>
      <c r="AB39" s="16">
        <f t="shared" si="12"/>
        <v>79.032258064516128</v>
      </c>
      <c r="AC39" s="16">
        <f t="shared" si="12"/>
        <v>75</v>
      </c>
      <c r="AD39" s="16">
        <f t="shared" si="12"/>
        <v>51.612903225806448</v>
      </c>
      <c r="AE39" s="16">
        <f t="shared" si="12"/>
        <v>79.032258064516128</v>
      </c>
      <c r="AF39" s="17">
        <f t="shared" si="12"/>
        <v>373.38709677419354</v>
      </c>
      <c r="AG39" s="16">
        <f t="shared" si="12"/>
        <v>87.903225806451616</v>
      </c>
      <c r="AH39" s="16">
        <f t="shared" si="12"/>
        <v>84.677419354838719</v>
      </c>
      <c r="AI39" s="16">
        <f t="shared" si="12"/>
        <v>83.870967741935488</v>
      </c>
      <c r="AJ39" s="16">
        <f t="shared" si="12"/>
        <v>53.225806451612897</v>
      </c>
      <c r="AK39" s="16">
        <f t="shared" si="12"/>
        <v>60.483870967741936</v>
      </c>
      <c r="AL39" s="17">
        <f t="shared" si="12"/>
        <v>370.16129032258067</v>
      </c>
    </row>
    <row r="40" spans="1:39" s="26" customFormat="1" x14ac:dyDescent="0.25">
      <c r="A40" s="23" t="s">
        <v>16</v>
      </c>
      <c r="B40" s="24" t="str">
        <f>IF(B39&gt;=84,"ST",IF(B39&gt;=68,"T",IF(B39&gt;=52,"S",IF(B39&gt;=36,"R","SR"))))</f>
        <v>T</v>
      </c>
      <c r="C40" s="24" t="str">
        <f t="shared" ref="C40:G40" si="13">IF(C39&gt;=84,"ST",IF(C39&gt;=68,"T",IF(C39&gt;=52,"S",IF(C39&gt;=36,"R","SR"))))</f>
        <v>ST</v>
      </c>
      <c r="D40" s="24" t="str">
        <f t="shared" si="13"/>
        <v>S</v>
      </c>
      <c r="E40" s="24" t="str">
        <f t="shared" si="13"/>
        <v>R</v>
      </c>
      <c r="F40" s="24" t="str">
        <f t="shared" si="13"/>
        <v>S</v>
      </c>
      <c r="G40" s="24" t="str">
        <f t="shared" si="13"/>
        <v>S</v>
      </c>
      <c r="H40" s="24" t="str">
        <f>IF(H39&gt;=84,"ST",IF(H39&gt;=68,"T",IF(H39&gt;=52,"S",IF(H39&gt;=36,"R","SR"))))</f>
        <v>ST</v>
      </c>
      <c r="I40" s="24" t="str">
        <f t="shared" ref="I40" si="14">IF(I39&gt;=84,"ST",IF(I39&gt;=68,"T",IF(I39&gt;=52,"S",IF(I39&gt;=36,"R","SR"))))</f>
        <v>S</v>
      </c>
      <c r="J40" s="24" t="str">
        <f t="shared" ref="J40:K40" si="15">IF(J39&gt;=84,"ST",IF(J39&gt;=68,"T",IF(J39&gt;=52,"S",IF(J39&gt;=36,"R","SR"))))</f>
        <v>ST</v>
      </c>
      <c r="K40" s="24" t="str">
        <f t="shared" si="15"/>
        <v>S</v>
      </c>
      <c r="L40" s="24" t="str">
        <f t="shared" ref="L40" si="16">IF(L39&gt;=84,"ST",IF(L39&gt;=68,"T",IF(L39&gt;=52,"S",IF(L39&gt;=36,"R","SR"))))</f>
        <v>T</v>
      </c>
      <c r="M40" s="24" t="str">
        <f t="shared" ref="M40" si="17">IF(M39&gt;=84,"ST",IF(M39&gt;=68,"T",IF(M39&gt;=52,"S",IF(M39&gt;=36,"R","SR"))))</f>
        <v>T</v>
      </c>
      <c r="N40" s="24" t="str">
        <f t="shared" ref="N40" si="18">IF(N39&gt;=84,"ST",IF(N39&gt;=68,"T",IF(N39&gt;=52,"S",IF(N39&gt;=36,"R","SR"))))</f>
        <v>ST</v>
      </c>
      <c r="O40" s="24" t="str">
        <f t="shared" ref="O40" si="19">IF(O39&gt;=84,"ST",IF(O39&gt;=68,"T",IF(O39&gt;=52,"S",IF(O39&gt;=36,"R","SR"))))</f>
        <v>ST</v>
      </c>
      <c r="P40" s="24" t="str">
        <f t="shared" ref="P40:Q40" si="20">IF(P39&gt;=84,"ST",IF(P39&gt;=68,"T",IF(P39&gt;=52,"S",IF(P39&gt;=36,"R","SR"))))</f>
        <v>ST</v>
      </c>
      <c r="Q40" s="24" t="str">
        <f t="shared" si="20"/>
        <v>T</v>
      </c>
      <c r="R40" s="24" t="str">
        <f t="shared" ref="R40" si="21">IF(R39&gt;=84,"ST",IF(R39&gt;=68,"T",IF(R39&gt;=52,"S",IF(R39&gt;=36,"R","SR"))))</f>
        <v>S</v>
      </c>
      <c r="S40" s="24" t="str">
        <f t="shared" ref="S40:T40" si="22">IF(S39&gt;=84,"ST",IF(S39&gt;=68,"T",IF(S39&gt;=52,"S",IF(S39&gt;=36,"R","SR"))))</f>
        <v>ST</v>
      </c>
      <c r="T40" s="24" t="str">
        <f t="shared" si="22"/>
        <v>ST</v>
      </c>
      <c r="U40" s="24" t="str">
        <f t="shared" ref="U40" si="23">IF(U39&gt;=84,"ST",IF(U39&gt;=68,"T",IF(U39&gt;=52,"S",IF(U39&gt;=36,"R","SR"))))</f>
        <v>S</v>
      </c>
      <c r="V40" s="24" t="str">
        <f t="shared" ref="V40" si="24">IF(V39&gt;=84,"ST",IF(V39&gt;=68,"T",IF(V39&gt;=52,"S",IF(V39&gt;=36,"R","SR"))))</f>
        <v>S</v>
      </c>
      <c r="W40" s="24" t="str">
        <f t="shared" ref="W40" si="25">IF(W39&gt;=84,"ST",IF(W39&gt;=68,"T",IF(W39&gt;=52,"S",IF(W39&gt;=36,"R","SR"))))</f>
        <v>R</v>
      </c>
      <c r="X40" s="24" t="str">
        <f t="shared" ref="X40" si="26">IF(X39&gt;=84,"ST",IF(X39&gt;=68,"T",IF(X39&gt;=52,"S",IF(X39&gt;=36,"R","SR"))))</f>
        <v>S</v>
      </c>
      <c r="Y40" s="24" t="str">
        <f t="shared" ref="Y40:Z40" si="27">IF(Y39&gt;=84,"ST",IF(Y39&gt;=68,"T",IF(Y39&gt;=52,"S",IF(Y39&gt;=36,"R","SR"))))</f>
        <v>T</v>
      </c>
      <c r="Z40" s="24" t="str">
        <f t="shared" si="27"/>
        <v>ST</v>
      </c>
      <c r="AA40" s="24" t="str">
        <f t="shared" ref="AA40" si="28">IF(AA39&gt;=84,"ST",IF(AA39&gt;=68,"T",IF(AA39&gt;=52,"S",IF(AA39&gt;=36,"R","SR"))))</f>
        <v>ST</v>
      </c>
      <c r="AB40" s="24" t="str">
        <f t="shared" ref="AB40:AC40" si="29">IF(AB39&gt;=84,"ST",IF(AB39&gt;=68,"T",IF(AB39&gt;=52,"S",IF(AB39&gt;=36,"R","SR"))))</f>
        <v>T</v>
      </c>
      <c r="AC40" s="24" t="str">
        <f t="shared" si="29"/>
        <v>T</v>
      </c>
      <c r="AD40" s="24" t="str">
        <f t="shared" ref="AD40" si="30">IF(AD39&gt;=84,"ST",IF(AD39&gt;=68,"T",IF(AD39&gt;=52,"S",IF(AD39&gt;=36,"R","SR"))))</f>
        <v>R</v>
      </c>
      <c r="AE40" s="24" t="str">
        <f t="shared" ref="AE40" si="31">IF(AE39&gt;=84,"ST",IF(AE39&gt;=68,"T",IF(AE39&gt;=52,"S",IF(AE39&gt;=36,"R","SR"))))</f>
        <v>T</v>
      </c>
      <c r="AF40" s="24" t="str">
        <f t="shared" ref="AF40" si="32">IF(AF39&gt;=84,"ST",IF(AF39&gt;=68,"T",IF(AF39&gt;=52,"S",IF(AF39&gt;=36,"R","SR"))))</f>
        <v>ST</v>
      </c>
      <c r="AG40" s="24" t="str">
        <f t="shared" ref="AG40" si="33">IF(AG39&gt;=84,"ST",IF(AG39&gt;=68,"T",IF(AG39&gt;=52,"S",IF(AG39&gt;=36,"R","SR"))))</f>
        <v>ST</v>
      </c>
      <c r="AH40" s="24" t="str">
        <f t="shared" ref="AH40:AI40" si="34">IF(AH39&gt;=84,"ST",IF(AH39&gt;=68,"T",IF(AH39&gt;=52,"S",IF(AH39&gt;=36,"R","SR"))))</f>
        <v>ST</v>
      </c>
      <c r="AI40" s="24" t="str">
        <f t="shared" si="34"/>
        <v>T</v>
      </c>
      <c r="AJ40" s="24" t="str">
        <f t="shared" ref="AJ40" si="35">IF(AJ39&gt;=84,"ST",IF(AJ39&gt;=68,"T",IF(AJ39&gt;=52,"S",IF(AJ39&gt;=36,"R","SR"))))</f>
        <v>S</v>
      </c>
      <c r="AK40" s="24" t="str">
        <f t="shared" ref="AK40:AL40" si="36">IF(AK39&gt;=84,"ST",IF(AK39&gt;=68,"T",IF(AK39&gt;=52,"S",IF(AK39&gt;=36,"R","SR"))))</f>
        <v>S</v>
      </c>
      <c r="AL40" s="24" t="str">
        <f t="shared" si="36"/>
        <v>ST</v>
      </c>
      <c r="AM40" s="25"/>
    </row>
    <row r="43" spans="1:39" x14ac:dyDescent="0.25">
      <c r="B43">
        <f>1*100/5</f>
        <v>20</v>
      </c>
      <c r="D43">
        <f>B44-B43</f>
        <v>80</v>
      </c>
    </row>
    <row r="44" spans="1:39" x14ac:dyDescent="0.25">
      <c r="B44">
        <v>100</v>
      </c>
      <c r="C44" s="1" t="s">
        <v>56</v>
      </c>
      <c r="D44">
        <f>D43/5</f>
        <v>16</v>
      </c>
    </row>
    <row r="46" spans="1:39" x14ac:dyDescent="0.25">
      <c r="B46" s="36" t="s">
        <v>57</v>
      </c>
      <c r="C46" s="37"/>
      <c r="D46" s="38"/>
    </row>
    <row r="47" spans="1:39" x14ac:dyDescent="0.25">
      <c r="B47" s="8" t="s">
        <v>17</v>
      </c>
      <c r="C47" s="22">
        <v>84</v>
      </c>
      <c r="D47" s="22">
        <v>100</v>
      </c>
    </row>
    <row r="48" spans="1:39" x14ac:dyDescent="0.25">
      <c r="B48" s="8" t="s">
        <v>58</v>
      </c>
      <c r="C48" s="22">
        <v>68</v>
      </c>
      <c r="D48" s="22">
        <v>83</v>
      </c>
    </row>
    <row r="49" spans="2:4" x14ac:dyDescent="0.25">
      <c r="B49" s="8" t="s">
        <v>18</v>
      </c>
      <c r="C49" s="22">
        <v>52</v>
      </c>
      <c r="D49" s="22">
        <v>67</v>
      </c>
    </row>
    <row r="50" spans="2:4" x14ac:dyDescent="0.25">
      <c r="B50" s="8" t="s">
        <v>21</v>
      </c>
      <c r="C50" s="21">
        <v>36</v>
      </c>
      <c r="D50" s="21">
        <v>51</v>
      </c>
    </row>
    <row r="51" spans="2:4" x14ac:dyDescent="0.25">
      <c r="B51" s="8" t="s">
        <v>22</v>
      </c>
      <c r="C51" s="21">
        <v>20</v>
      </c>
      <c r="D51" s="21">
        <v>35</v>
      </c>
    </row>
  </sheetData>
  <mergeCells count="14">
    <mergeCell ref="O1:R1"/>
    <mergeCell ref="AO16:AQ16"/>
    <mergeCell ref="B46:D46"/>
    <mergeCell ref="A1:A2"/>
    <mergeCell ref="B1:G1"/>
    <mergeCell ref="H1:H2"/>
    <mergeCell ref="I1:M1"/>
    <mergeCell ref="N1:N2"/>
    <mergeCell ref="T1:T2"/>
    <mergeCell ref="U1:Y1"/>
    <mergeCell ref="Z1:Z2"/>
    <mergeCell ref="AA1:AE1"/>
    <mergeCell ref="AF1:AF2"/>
    <mergeCell ref="AG1:A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Pernyataan</vt:lpstr>
      <vt:lpstr>Tabulasi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Asmaul Chusnah</dc:creator>
  <cp:lastModifiedBy>Asmaul Chusnah</cp:lastModifiedBy>
  <dcterms:created xsi:type="dcterms:W3CDTF">2025-02-05T02:16:57Z</dcterms:created>
  <dcterms:modified xsi:type="dcterms:W3CDTF">2025-02-05T08:05:39Z</dcterms:modified>
</cp:coreProperties>
</file>